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eea1-my.sharepoint.com/personal/ricardo_fernandez_eea_europa_eu/Documents/Documents/2024/GHG inventory/Submission to UNFCCC/AnnexI_EU_KCA_2024_r/"/>
    </mc:Choice>
  </mc:AlternateContent>
  <xr:revisionPtr revIDLastSave="1" documentId="11_66E134CDAF47329EA001793383BA99E478B13D40" xr6:coauthVersionLast="47" xr6:coauthVersionMax="47" xr10:uidLastSave="{6E7155B1-A1CF-4C32-BE3E-FE7256A97A63}"/>
  <bookViews>
    <workbookView xWindow="-110" yWindow="-110" windowWidth="19420" windowHeight="10420" xr2:uid="{00000000-000D-0000-FFFF-FFFF00000000}"/>
  </bookViews>
  <sheets>
    <sheet name="NIR table" sheetId="2" r:id="rId1"/>
    <sheet name="KS T BY-22" sheetId="3" r:id="rId2"/>
    <sheet name="KS L 90" sheetId="4" r:id="rId3"/>
    <sheet name="KS L 22" sheetId="5" r:id="rId4"/>
  </sheets>
  <externalReferences>
    <externalReference r:id="rId5"/>
  </externalReferences>
  <definedNames>
    <definedName name="Selection_Yes_No">[1]config!$C$10:$C$11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7" i="3" l="1"/>
  <c r="L517" i="3"/>
  <c r="L516" i="3"/>
  <c r="K516" i="3"/>
  <c r="J516" i="3"/>
  <c r="K515" i="3"/>
  <c r="J515" i="3"/>
  <c r="J514" i="3"/>
  <c r="L514" i="3"/>
  <c r="K513" i="3"/>
  <c r="J513" i="3"/>
  <c r="L513" i="3"/>
  <c r="J512" i="3"/>
  <c r="L512" i="3"/>
  <c r="K511" i="3"/>
  <c r="J511" i="3"/>
  <c r="L510" i="3"/>
  <c r="J510" i="3"/>
  <c r="K510" i="3"/>
  <c r="J509" i="3"/>
  <c r="K509" i="3"/>
  <c r="L509" i="3"/>
  <c r="L508" i="3"/>
  <c r="J508" i="3"/>
  <c r="K508" i="3"/>
  <c r="K507" i="3"/>
  <c r="J507" i="3"/>
  <c r="J505" i="3"/>
  <c r="K505" i="3"/>
  <c r="L505" i="3"/>
  <c r="K503" i="3"/>
  <c r="J503" i="3"/>
  <c r="L502" i="3"/>
  <c r="K502" i="3"/>
  <c r="J502" i="3"/>
  <c r="K501" i="3"/>
  <c r="L501" i="3"/>
  <c r="L500" i="3"/>
  <c r="J500" i="3"/>
  <c r="K499" i="3"/>
  <c r="J499" i="3"/>
  <c r="L498" i="3"/>
  <c r="J498" i="3"/>
  <c r="K498" i="3"/>
  <c r="K497" i="3"/>
  <c r="L497" i="3"/>
  <c r="K495" i="3"/>
  <c r="J495" i="3"/>
  <c r="L494" i="3"/>
  <c r="K494" i="3"/>
  <c r="K493" i="3"/>
  <c r="J493" i="3"/>
  <c r="L493" i="3"/>
  <c r="L492" i="3"/>
  <c r="J492" i="3"/>
  <c r="K491" i="3"/>
  <c r="J491" i="3"/>
  <c r="L490" i="3"/>
  <c r="J490" i="3"/>
  <c r="K490" i="3"/>
  <c r="K489" i="3"/>
  <c r="J489" i="3"/>
  <c r="L489" i="3"/>
  <c r="L488" i="3"/>
  <c r="J488" i="3"/>
  <c r="K487" i="3"/>
  <c r="J487" i="3"/>
  <c r="L486" i="3"/>
  <c r="J486" i="3"/>
  <c r="K486" i="3"/>
  <c r="K485" i="3"/>
  <c r="L485" i="3"/>
  <c r="K483" i="3"/>
  <c r="J483" i="3"/>
  <c r="L482" i="3"/>
  <c r="J482" i="3"/>
  <c r="K481" i="3"/>
  <c r="L481" i="3"/>
  <c r="L480" i="3"/>
  <c r="J480" i="3"/>
  <c r="K479" i="3"/>
  <c r="J479" i="3"/>
  <c r="L478" i="3"/>
  <c r="J478" i="3"/>
  <c r="K478" i="3"/>
  <c r="J477" i="3"/>
  <c r="K477" i="3"/>
  <c r="L477" i="3"/>
  <c r="L476" i="3"/>
  <c r="J476" i="3"/>
  <c r="K476" i="3"/>
  <c r="K475" i="3"/>
  <c r="J475" i="3"/>
  <c r="J473" i="3"/>
  <c r="K473" i="3"/>
  <c r="L473" i="3"/>
  <c r="K471" i="3"/>
  <c r="J471" i="3"/>
  <c r="L470" i="3"/>
  <c r="J470" i="3"/>
  <c r="K469" i="3"/>
  <c r="J469" i="3"/>
  <c r="L469" i="3"/>
  <c r="L468" i="3"/>
  <c r="J468" i="3"/>
  <c r="K467" i="3"/>
  <c r="J467" i="3"/>
  <c r="L466" i="3"/>
  <c r="J466" i="3"/>
  <c r="K466" i="3"/>
  <c r="K465" i="3"/>
  <c r="J465" i="3"/>
  <c r="L465" i="3"/>
  <c r="L464" i="3"/>
  <c r="J464" i="3"/>
  <c r="K463" i="3"/>
  <c r="J463" i="3"/>
  <c r="L462" i="3"/>
  <c r="J462" i="3"/>
  <c r="K462" i="3"/>
  <c r="K461" i="3"/>
  <c r="L461" i="3"/>
  <c r="K459" i="3"/>
  <c r="J459" i="3"/>
  <c r="L458" i="3"/>
  <c r="J458" i="3"/>
  <c r="K457" i="3"/>
  <c r="L457" i="3"/>
  <c r="L456" i="3"/>
  <c r="J456" i="3"/>
  <c r="K455" i="3"/>
  <c r="J455" i="3"/>
  <c r="L455" i="3"/>
  <c r="L454" i="3"/>
  <c r="J454" i="3"/>
  <c r="K453" i="3"/>
  <c r="L453" i="3"/>
  <c r="L452" i="3"/>
  <c r="J452" i="3"/>
  <c r="K452" i="3"/>
  <c r="J451" i="3"/>
  <c r="K451" i="3"/>
  <c r="L451" i="3"/>
  <c r="L450" i="3"/>
  <c r="J450" i="3"/>
  <c r="K450" i="3"/>
  <c r="K449" i="3"/>
  <c r="L449" i="3"/>
  <c r="J447" i="3"/>
  <c r="K447" i="3"/>
  <c r="L447" i="3"/>
  <c r="K446" i="3"/>
  <c r="K445" i="3"/>
  <c r="L445" i="3"/>
  <c r="L444" i="3"/>
  <c r="J444" i="3"/>
  <c r="K443" i="3"/>
  <c r="J443" i="3"/>
  <c r="L443" i="3"/>
  <c r="J442" i="3"/>
  <c r="K441" i="3"/>
  <c r="L441" i="3"/>
  <c r="L440" i="3"/>
  <c r="J440" i="3"/>
  <c r="K440" i="3"/>
  <c r="K439" i="3"/>
  <c r="J439" i="3"/>
  <c r="L439" i="3"/>
  <c r="J438" i="3"/>
  <c r="K437" i="3"/>
  <c r="L436" i="3"/>
  <c r="J436" i="3"/>
  <c r="K436" i="3"/>
  <c r="J435" i="3"/>
  <c r="K434" i="3"/>
  <c r="J434" i="3"/>
  <c r="L434" i="3"/>
  <c r="J433" i="3"/>
  <c r="K433" i="3"/>
  <c r="L433" i="3"/>
  <c r="J432" i="3"/>
  <c r="J431" i="3"/>
  <c r="K430" i="3"/>
  <c r="J430" i="3"/>
  <c r="J429" i="3"/>
  <c r="K429" i="3"/>
  <c r="L429" i="3"/>
  <c r="K428" i="3"/>
  <c r="L428" i="3" s="1"/>
  <c r="J428" i="3"/>
  <c r="J427" i="3"/>
  <c r="K426" i="3"/>
  <c r="J426" i="3"/>
  <c r="L426" i="3"/>
  <c r="J425" i="3"/>
  <c r="K425" i="3"/>
  <c r="L425" i="3"/>
  <c r="J424" i="3"/>
  <c r="L423" i="3"/>
  <c r="J423" i="3"/>
  <c r="K422" i="3"/>
  <c r="J422" i="3"/>
  <c r="J421" i="3"/>
  <c r="K421" i="3"/>
  <c r="L421" i="3"/>
  <c r="L420" i="3"/>
  <c r="K420" i="3"/>
  <c r="J420" i="3"/>
  <c r="K419" i="3"/>
  <c r="J419" i="3"/>
  <c r="K418" i="3"/>
  <c r="J418" i="3"/>
  <c r="L418" i="3"/>
  <c r="J417" i="3"/>
  <c r="K417" i="3"/>
  <c r="L417" i="3" s="1"/>
  <c r="J416" i="3"/>
  <c r="J415" i="3"/>
  <c r="K414" i="3"/>
  <c r="L414" i="3" s="1"/>
  <c r="J414" i="3"/>
  <c r="J413" i="3"/>
  <c r="K413" i="3"/>
  <c r="L413" i="3" s="1"/>
  <c r="K412" i="3"/>
  <c r="L412" i="3" s="1"/>
  <c r="J412" i="3"/>
  <c r="K411" i="3"/>
  <c r="J411" i="3"/>
  <c r="K410" i="3"/>
  <c r="L410" i="3" s="1"/>
  <c r="J410" i="3"/>
  <c r="J409" i="3"/>
  <c r="K409" i="3"/>
  <c r="L409" i="3" s="1"/>
  <c r="J408" i="3"/>
  <c r="J407" i="3"/>
  <c r="K406" i="3"/>
  <c r="J406" i="3"/>
  <c r="J405" i="3"/>
  <c r="K405" i="3"/>
  <c r="K404" i="3"/>
  <c r="L404" i="3" s="1"/>
  <c r="J404" i="3"/>
  <c r="K403" i="3"/>
  <c r="J403" i="3"/>
  <c r="K402" i="3"/>
  <c r="L402" i="3" s="1"/>
  <c r="J402" i="3"/>
  <c r="J401" i="3"/>
  <c r="K401" i="3"/>
  <c r="L401" i="3" s="1"/>
  <c r="J400" i="3"/>
  <c r="J399" i="3"/>
  <c r="K398" i="3"/>
  <c r="L398" i="3" s="1"/>
  <c r="J398" i="3"/>
  <c r="J397" i="3"/>
  <c r="K397" i="3"/>
  <c r="K396" i="3"/>
  <c r="L396" i="3" s="1"/>
  <c r="J396" i="3"/>
  <c r="K395" i="3"/>
  <c r="J395" i="3"/>
  <c r="K394" i="3"/>
  <c r="L394" i="3" s="1"/>
  <c r="J394" i="3"/>
  <c r="J393" i="3"/>
  <c r="K393" i="3"/>
  <c r="L393" i="3"/>
  <c r="J392" i="3"/>
  <c r="J391" i="3"/>
  <c r="K390" i="3"/>
  <c r="L390" i="3" s="1"/>
  <c r="J390" i="3"/>
  <c r="J389" i="3"/>
  <c r="K389" i="3"/>
  <c r="L388" i="3"/>
  <c r="K388" i="3"/>
  <c r="J388" i="3"/>
  <c r="K387" i="3"/>
  <c r="J387" i="3"/>
  <c r="K386" i="3"/>
  <c r="J386" i="3"/>
  <c r="L386" i="3"/>
  <c r="J385" i="3"/>
  <c r="K385" i="3"/>
  <c r="L385" i="3"/>
  <c r="J384" i="3"/>
  <c r="J383" i="3"/>
  <c r="K382" i="3"/>
  <c r="J382" i="3"/>
  <c r="L382" i="3"/>
  <c r="J381" i="3"/>
  <c r="K381" i="3"/>
  <c r="K380" i="3"/>
  <c r="L380" i="3" s="1"/>
  <c r="J380" i="3"/>
  <c r="K379" i="3"/>
  <c r="J379" i="3"/>
  <c r="K378" i="3"/>
  <c r="L378" i="3" s="1"/>
  <c r="J378" i="3"/>
  <c r="J377" i="3"/>
  <c r="K377" i="3"/>
  <c r="J376" i="3"/>
  <c r="J375" i="3"/>
  <c r="K374" i="3"/>
  <c r="J374" i="3"/>
  <c r="L374" i="3"/>
  <c r="K373" i="3"/>
  <c r="J373" i="3"/>
  <c r="K371" i="3"/>
  <c r="J371" i="3"/>
  <c r="K370" i="3"/>
  <c r="J370" i="3"/>
  <c r="L370" i="3"/>
  <c r="J369" i="3"/>
  <c r="K369" i="3"/>
  <c r="J368" i="3"/>
  <c r="K367" i="3"/>
  <c r="L367" i="3" s="1"/>
  <c r="J367" i="3"/>
  <c r="K366" i="3"/>
  <c r="J366" i="3"/>
  <c r="L366" i="3"/>
  <c r="K365" i="3"/>
  <c r="J365" i="3"/>
  <c r="K363" i="3"/>
  <c r="J363" i="3"/>
  <c r="K362" i="3"/>
  <c r="L362" i="3" s="1"/>
  <c r="J362" i="3"/>
  <c r="K361" i="3"/>
  <c r="J361" i="3"/>
  <c r="L359" i="3"/>
  <c r="K359" i="3"/>
  <c r="J359" i="3"/>
  <c r="K358" i="3"/>
  <c r="J358" i="3"/>
  <c r="L358" i="3"/>
  <c r="K357" i="3"/>
  <c r="J357" i="3"/>
  <c r="J356" i="3"/>
  <c r="K355" i="3"/>
  <c r="L355" i="3" s="1"/>
  <c r="J355" i="3"/>
  <c r="K354" i="3"/>
  <c r="L354" i="3" s="1"/>
  <c r="J354" i="3"/>
  <c r="K353" i="3"/>
  <c r="J353" i="3"/>
  <c r="L353" i="3"/>
  <c r="K351" i="3"/>
  <c r="J351" i="3"/>
  <c r="K350" i="3"/>
  <c r="J350" i="3"/>
  <c r="K349" i="3"/>
  <c r="J349" i="3"/>
  <c r="L349" i="3"/>
  <c r="K348" i="3"/>
  <c r="L348" i="3" s="1"/>
  <c r="K347" i="3"/>
  <c r="L347" i="3" s="1"/>
  <c r="J347" i="3"/>
  <c r="K346" i="3"/>
  <c r="J346" i="3"/>
  <c r="K345" i="3"/>
  <c r="J345" i="3"/>
  <c r="L343" i="3"/>
  <c r="K343" i="3"/>
  <c r="J343" i="3"/>
  <c r="K342" i="3"/>
  <c r="L342" i="3" s="1"/>
  <c r="J342" i="3"/>
  <c r="K341" i="3"/>
  <c r="J341" i="3"/>
  <c r="J340" i="3"/>
  <c r="K339" i="3"/>
  <c r="J339" i="3"/>
  <c r="K338" i="3"/>
  <c r="L338" i="3" s="1"/>
  <c r="J338" i="3"/>
  <c r="K337" i="3"/>
  <c r="L337" i="3" s="1"/>
  <c r="J337" i="3"/>
  <c r="K335" i="3"/>
  <c r="J335" i="3"/>
  <c r="K334" i="3"/>
  <c r="J334" i="3"/>
  <c r="K333" i="3"/>
  <c r="J333" i="3"/>
  <c r="L333" i="3"/>
  <c r="K331" i="3"/>
  <c r="L331" i="3" s="1"/>
  <c r="J331" i="3"/>
  <c r="K330" i="3"/>
  <c r="L330" i="3" s="1"/>
  <c r="J330" i="3"/>
  <c r="K329" i="3"/>
  <c r="J329" i="3"/>
  <c r="J328" i="3"/>
  <c r="K327" i="3"/>
  <c r="L327" i="3" s="1"/>
  <c r="J327" i="3"/>
  <c r="J326" i="3"/>
  <c r="K326" i="3"/>
  <c r="L326" i="3"/>
  <c r="J325" i="3"/>
  <c r="K325" i="3"/>
  <c r="K324" i="3"/>
  <c r="J324" i="3"/>
  <c r="J322" i="3"/>
  <c r="K322" i="3"/>
  <c r="K321" i="3"/>
  <c r="J321" i="3"/>
  <c r="J320" i="3"/>
  <c r="K320" i="3"/>
  <c r="L320" i="3" s="1"/>
  <c r="K319" i="3"/>
  <c r="L319" i="3" s="1"/>
  <c r="K318" i="3"/>
  <c r="L318" i="3" s="1"/>
  <c r="K317" i="3"/>
  <c r="J317" i="3"/>
  <c r="K316" i="3"/>
  <c r="J316" i="3"/>
  <c r="K315" i="3"/>
  <c r="K314" i="3"/>
  <c r="K313" i="3"/>
  <c r="J313" i="3"/>
  <c r="K312" i="3"/>
  <c r="J312" i="3"/>
  <c r="K311" i="3"/>
  <c r="K310" i="3"/>
  <c r="L310" i="3"/>
  <c r="J309" i="3"/>
  <c r="K309" i="3"/>
  <c r="J308" i="3"/>
  <c r="K308" i="3"/>
  <c r="L308" i="3" s="1"/>
  <c r="K307" i="3"/>
  <c r="L307" i="3" s="1"/>
  <c r="K306" i="3"/>
  <c r="L306" i="3" s="1"/>
  <c r="K305" i="3"/>
  <c r="J305" i="3"/>
  <c r="K304" i="3"/>
  <c r="J304" i="3"/>
  <c r="L304" i="3"/>
  <c r="J303" i="3"/>
  <c r="K303" i="3"/>
  <c r="L303" i="3"/>
  <c r="K302" i="3"/>
  <c r="L302" i="3" s="1"/>
  <c r="K301" i="3"/>
  <c r="K300" i="3"/>
  <c r="J300" i="3"/>
  <c r="J299" i="3"/>
  <c r="K299" i="3"/>
  <c r="L299" i="3"/>
  <c r="K298" i="3"/>
  <c r="K297" i="3"/>
  <c r="J297" i="3"/>
  <c r="J296" i="3"/>
  <c r="K296" i="3"/>
  <c r="K295" i="3"/>
  <c r="K294" i="3"/>
  <c r="K293" i="3"/>
  <c r="J293" i="3"/>
  <c r="L293" i="3"/>
  <c r="K292" i="3"/>
  <c r="J292" i="3"/>
  <c r="K291" i="3"/>
  <c r="K290" i="3"/>
  <c r="K289" i="3"/>
  <c r="J289" i="3"/>
  <c r="K288" i="3"/>
  <c r="J288" i="3"/>
  <c r="K287" i="3"/>
  <c r="K286" i="3"/>
  <c r="K285" i="3"/>
  <c r="J285" i="3"/>
  <c r="K284" i="3"/>
  <c r="J284" i="3"/>
  <c r="K283" i="3"/>
  <c r="J282" i="3"/>
  <c r="K282" i="3"/>
  <c r="L282" i="3"/>
  <c r="K281" i="3"/>
  <c r="J281" i="3"/>
  <c r="K280" i="3"/>
  <c r="J280" i="3"/>
  <c r="K279" i="3"/>
  <c r="K278" i="3"/>
  <c r="L278" i="3" s="1"/>
  <c r="J277" i="3"/>
  <c r="K277" i="3"/>
  <c r="L277" i="3" s="1"/>
  <c r="J276" i="3"/>
  <c r="K276" i="3"/>
  <c r="K275" i="3"/>
  <c r="K274" i="3"/>
  <c r="K273" i="3"/>
  <c r="J273" i="3"/>
  <c r="J272" i="3"/>
  <c r="K272" i="3"/>
  <c r="K271" i="3"/>
  <c r="L271" i="3"/>
  <c r="K270" i="3"/>
  <c r="J269" i="3"/>
  <c r="K269" i="3"/>
  <c r="L269" i="3" s="1"/>
  <c r="K268" i="3"/>
  <c r="J268" i="3"/>
  <c r="K267" i="3"/>
  <c r="L267" i="3" s="1"/>
  <c r="K266" i="3"/>
  <c r="L266" i="3"/>
  <c r="K265" i="3"/>
  <c r="J265" i="3"/>
  <c r="K264" i="3"/>
  <c r="J264" i="3"/>
  <c r="J263" i="3"/>
  <c r="K263" i="3"/>
  <c r="K262" i="3"/>
  <c r="L262" i="3"/>
  <c r="K261" i="3"/>
  <c r="J261" i="3"/>
  <c r="K260" i="3"/>
  <c r="J260" i="3"/>
  <c r="K259" i="3"/>
  <c r="J258" i="3"/>
  <c r="K258" i="3"/>
  <c r="L258" i="3"/>
  <c r="J257" i="3"/>
  <c r="K257" i="3"/>
  <c r="L257" i="3"/>
  <c r="K256" i="3"/>
  <c r="J256" i="3"/>
  <c r="K255" i="3"/>
  <c r="J255" i="3"/>
  <c r="K254" i="3"/>
  <c r="J254" i="3"/>
  <c r="L254" i="3"/>
  <c r="J253" i="3"/>
  <c r="K253" i="3"/>
  <c r="L253" i="3" s="1"/>
  <c r="K252" i="3"/>
  <c r="J252" i="3"/>
  <c r="K251" i="3"/>
  <c r="J251" i="3"/>
  <c r="K250" i="3"/>
  <c r="J250" i="3"/>
  <c r="L250" i="3"/>
  <c r="J249" i="3"/>
  <c r="K249" i="3"/>
  <c r="L249" i="3"/>
  <c r="K248" i="3"/>
  <c r="J248" i="3"/>
  <c r="K247" i="3"/>
  <c r="J247" i="3"/>
  <c r="K246" i="3"/>
  <c r="L246" i="3" s="1"/>
  <c r="J246" i="3"/>
  <c r="J245" i="3"/>
  <c r="K245" i="3"/>
  <c r="L245" i="3" s="1"/>
  <c r="K244" i="3"/>
  <c r="J244" i="3"/>
  <c r="K243" i="3"/>
  <c r="J243" i="3"/>
  <c r="K242" i="3"/>
  <c r="J242" i="3"/>
  <c r="L242" i="3"/>
  <c r="J241" i="3"/>
  <c r="K241" i="3"/>
  <c r="L241" i="3"/>
  <c r="K240" i="3"/>
  <c r="J240" i="3"/>
  <c r="K239" i="3"/>
  <c r="J239" i="3"/>
  <c r="K238" i="3"/>
  <c r="L238" i="3" s="1"/>
  <c r="J238" i="3"/>
  <c r="J237" i="3"/>
  <c r="K237" i="3"/>
  <c r="L237" i="3" s="1"/>
  <c r="K236" i="3"/>
  <c r="J236" i="3"/>
  <c r="K235" i="3"/>
  <c r="J235" i="3"/>
  <c r="K234" i="3"/>
  <c r="J234" i="3"/>
  <c r="L234" i="3"/>
  <c r="J233" i="3"/>
  <c r="K233" i="3"/>
  <c r="K232" i="3"/>
  <c r="J232" i="3"/>
  <c r="K231" i="3"/>
  <c r="J231" i="3"/>
  <c r="K230" i="3"/>
  <c r="L230" i="3" s="1"/>
  <c r="J230" i="3"/>
  <c r="J229" i="3"/>
  <c r="K229" i="3"/>
  <c r="K228" i="3"/>
  <c r="J228" i="3"/>
  <c r="K227" i="3"/>
  <c r="J227" i="3"/>
  <c r="K226" i="3"/>
  <c r="L226" i="3" s="1"/>
  <c r="J226" i="3"/>
  <c r="J225" i="3"/>
  <c r="K225" i="3"/>
  <c r="K224" i="3"/>
  <c r="J224" i="3"/>
  <c r="K223" i="3"/>
  <c r="J223" i="3"/>
  <c r="K222" i="3"/>
  <c r="J222" i="3"/>
  <c r="L222" i="3"/>
  <c r="J221" i="3"/>
  <c r="K221" i="3"/>
  <c r="K220" i="3"/>
  <c r="J220" i="3"/>
  <c r="K219" i="3"/>
  <c r="J219" i="3"/>
  <c r="K218" i="3"/>
  <c r="J218" i="3"/>
  <c r="L218" i="3"/>
  <c r="J217" i="3"/>
  <c r="K217" i="3"/>
  <c r="L217" i="3"/>
  <c r="K216" i="3"/>
  <c r="J216" i="3"/>
  <c r="K215" i="3"/>
  <c r="J215" i="3"/>
  <c r="K214" i="3"/>
  <c r="L214" i="3" s="1"/>
  <c r="J214" i="3"/>
  <c r="J213" i="3"/>
  <c r="K213" i="3"/>
  <c r="K212" i="3"/>
  <c r="J212" i="3"/>
  <c r="K211" i="3"/>
  <c r="J211" i="3"/>
  <c r="K210" i="3"/>
  <c r="J210" i="3"/>
  <c r="L210" i="3"/>
  <c r="J209" i="3"/>
  <c r="K209" i="3"/>
  <c r="K208" i="3"/>
  <c r="J208" i="3"/>
  <c r="K207" i="3"/>
  <c r="J207" i="3"/>
  <c r="K206" i="3"/>
  <c r="J206" i="3"/>
  <c r="L206" i="3"/>
  <c r="J205" i="3"/>
  <c r="K205" i="3"/>
  <c r="K204" i="3"/>
  <c r="J204" i="3"/>
  <c r="K203" i="3"/>
  <c r="J203" i="3"/>
  <c r="K202" i="3"/>
  <c r="L202" i="3" s="1"/>
  <c r="J202" i="3"/>
  <c r="J201" i="3"/>
  <c r="K201" i="3"/>
  <c r="K200" i="3"/>
  <c r="J200" i="3"/>
  <c r="K199" i="3"/>
  <c r="J199" i="3"/>
  <c r="K198" i="3"/>
  <c r="L198" i="3" s="1"/>
  <c r="J198" i="3"/>
  <c r="J197" i="3"/>
  <c r="K197" i="3"/>
  <c r="L197" i="3"/>
  <c r="K196" i="3"/>
  <c r="J196" i="3"/>
  <c r="K195" i="3"/>
  <c r="J195" i="3"/>
  <c r="K194" i="3"/>
  <c r="J194" i="3"/>
  <c r="L194" i="3"/>
  <c r="J193" i="3"/>
  <c r="K193" i="3"/>
  <c r="K192" i="3"/>
  <c r="J192" i="3"/>
  <c r="K191" i="3"/>
  <c r="J191" i="3"/>
  <c r="K190" i="3"/>
  <c r="L190" i="3" s="1"/>
  <c r="J190" i="3"/>
  <c r="J189" i="3"/>
  <c r="K189" i="3"/>
  <c r="K188" i="3"/>
  <c r="J188" i="3"/>
  <c r="K187" i="3"/>
  <c r="J187" i="3"/>
  <c r="K186" i="3"/>
  <c r="L186" i="3" s="1"/>
  <c r="J186" i="3"/>
  <c r="J185" i="3"/>
  <c r="K185" i="3"/>
  <c r="K184" i="3"/>
  <c r="J184" i="3"/>
  <c r="K183" i="3"/>
  <c r="J183" i="3"/>
  <c r="K182" i="3"/>
  <c r="J182" i="3"/>
  <c r="L182" i="3"/>
  <c r="J181" i="3"/>
  <c r="K181" i="3"/>
  <c r="K180" i="3"/>
  <c r="J180" i="3"/>
  <c r="K179" i="3"/>
  <c r="J179" i="3"/>
  <c r="J178" i="3"/>
  <c r="K178" i="3"/>
  <c r="K177" i="3"/>
  <c r="K176" i="3"/>
  <c r="J176" i="3"/>
  <c r="K175" i="3"/>
  <c r="J175" i="3"/>
  <c r="J174" i="3"/>
  <c r="K174" i="3"/>
  <c r="J173" i="3"/>
  <c r="K173" i="3"/>
  <c r="L173" i="3" s="1"/>
  <c r="K172" i="3"/>
  <c r="J172" i="3"/>
  <c r="K171" i="3"/>
  <c r="J171" i="3"/>
  <c r="J170" i="3"/>
  <c r="J169" i="3"/>
  <c r="K169" i="3"/>
  <c r="K168" i="3"/>
  <c r="J168" i="3"/>
  <c r="K167" i="3"/>
  <c r="J167" i="3"/>
  <c r="J166" i="3"/>
  <c r="K166" i="3"/>
  <c r="K165" i="3"/>
  <c r="K164" i="3"/>
  <c r="J164" i="3"/>
  <c r="K163" i="3"/>
  <c r="J163" i="3"/>
  <c r="J162" i="3"/>
  <c r="K162" i="3"/>
  <c r="K161" i="3"/>
  <c r="K160" i="3"/>
  <c r="J160" i="3"/>
  <c r="K159" i="3"/>
  <c r="J159" i="3"/>
  <c r="J158" i="3"/>
  <c r="K158" i="3"/>
  <c r="K157" i="3"/>
  <c r="K156" i="3"/>
  <c r="J156" i="3"/>
  <c r="K155" i="3"/>
  <c r="J155" i="3"/>
  <c r="K154" i="3"/>
  <c r="J154" i="3"/>
  <c r="L154" i="3"/>
  <c r="J153" i="3"/>
  <c r="K153" i="3"/>
  <c r="K152" i="3"/>
  <c r="J152" i="3"/>
  <c r="K151" i="3"/>
  <c r="J151" i="3"/>
  <c r="K150" i="3"/>
  <c r="L150" i="3" s="1"/>
  <c r="J150" i="3"/>
  <c r="J149" i="3"/>
  <c r="K149" i="3"/>
  <c r="K148" i="3"/>
  <c r="J148" i="3"/>
  <c r="K147" i="3"/>
  <c r="J147" i="3"/>
  <c r="K146" i="3"/>
  <c r="L146" i="3" s="1"/>
  <c r="J146" i="3"/>
  <c r="J145" i="3"/>
  <c r="K145" i="3"/>
  <c r="K144" i="3"/>
  <c r="J144" i="3"/>
  <c r="K143" i="3"/>
  <c r="J143" i="3"/>
  <c r="K142" i="3"/>
  <c r="J142" i="3"/>
  <c r="L142" i="3"/>
  <c r="J141" i="3"/>
  <c r="K141" i="3"/>
  <c r="K140" i="3"/>
  <c r="J140" i="3"/>
  <c r="K139" i="3"/>
  <c r="J139" i="3"/>
  <c r="K138" i="3"/>
  <c r="J138" i="3"/>
  <c r="L138" i="3"/>
  <c r="J137" i="3"/>
  <c r="K137" i="3"/>
  <c r="K136" i="3"/>
  <c r="J136" i="3"/>
  <c r="K135" i="3"/>
  <c r="J135" i="3"/>
  <c r="K134" i="3"/>
  <c r="L134" i="3" s="1"/>
  <c r="J134" i="3"/>
  <c r="J133" i="3"/>
  <c r="K133" i="3"/>
  <c r="K132" i="3"/>
  <c r="J132" i="3"/>
  <c r="K131" i="3"/>
  <c r="J131" i="3"/>
  <c r="K130" i="3"/>
  <c r="L130" i="3" s="1"/>
  <c r="J130" i="3"/>
  <c r="J129" i="3"/>
  <c r="K129" i="3"/>
  <c r="K128" i="3"/>
  <c r="J128" i="3"/>
  <c r="K127" i="3"/>
  <c r="J127" i="3"/>
  <c r="K126" i="3"/>
  <c r="J126" i="3"/>
  <c r="L126" i="3"/>
  <c r="J125" i="3"/>
  <c r="K125" i="3"/>
  <c r="K124" i="3"/>
  <c r="J124" i="3"/>
  <c r="K123" i="3"/>
  <c r="J123" i="3"/>
  <c r="J122" i="3"/>
  <c r="K122" i="3"/>
  <c r="K121" i="3"/>
  <c r="K120" i="3"/>
  <c r="J120" i="3"/>
  <c r="K119" i="3"/>
  <c r="J119" i="3"/>
  <c r="J118" i="3"/>
  <c r="K118" i="3"/>
  <c r="K117" i="3"/>
  <c r="K116" i="3"/>
  <c r="J116" i="3"/>
  <c r="K115" i="3"/>
  <c r="J115" i="3"/>
  <c r="J114" i="3"/>
  <c r="K114" i="3"/>
  <c r="K113" i="3"/>
  <c r="K112" i="3"/>
  <c r="J112" i="3"/>
  <c r="K111" i="3"/>
  <c r="J111" i="3"/>
  <c r="J110" i="3"/>
  <c r="L110" i="3"/>
  <c r="J109" i="3"/>
  <c r="K109" i="3"/>
  <c r="K108" i="3"/>
  <c r="J108" i="3"/>
  <c r="K107" i="3"/>
  <c r="J107" i="3"/>
  <c r="J106" i="3"/>
  <c r="K106" i="3"/>
  <c r="L106" i="3" s="1"/>
  <c r="K105" i="3"/>
  <c r="L105" i="3"/>
  <c r="K104" i="3"/>
  <c r="K103" i="3"/>
  <c r="J103" i="3"/>
  <c r="L103" i="3"/>
  <c r="J102" i="3"/>
  <c r="K102" i="3"/>
  <c r="L102" i="3" s="1"/>
  <c r="K101" i="3"/>
  <c r="L101" i="3" s="1"/>
  <c r="K100" i="3"/>
  <c r="J100" i="3"/>
  <c r="K99" i="3"/>
  <c r="J99" i="3"/>
  <c r="J98" i="3"/>
  <c r="K98" i="3"/>
  <c r="K97" i="3"/>
  <c r="K96" i="3"/>
  <c r="K95" i="3"/>
  <c r="J95" i="3"/>
  <c r="L95" i="3"/>
  <c r="J94" i="3"/>
  <c r="K94" i="3"/>
  <c r="L94" i="3" s="1"/>
  <c r="K93" i="3"/>
  <c r="L93" i="3" s="1"/>
  <c r="K92" i="3"/>
  <c r="J92" i="3"/>
  <c r="K91" i="3"/>
  <c r="J91" i="3"/>
  <c r="J90" i="3"/>
  <c r="K90" i="3"/>
  <c r="L90" i="3"/>
  <c r="J89" i="3"/>
  <c r="K89" i="3"/>
  <c r="L89" i="3"/>
  <c r="K88" i="3"/>
  <c r="J88" i="3"/>
  <c r="K87" i="3"/>
  <c r="J87" i="3"/>
  <c r="L87" i="3"/>
  <c r="J86" i="3"/>
  <c r="K86" i="3"/>
  <c r="L86" i="3"/>
  <c r="K85" i="3"/>
  <c r="K84" i="3"/>
  <c r="K83" i="3"/>
  <c r="J83" i="3"/>
  <c r="L83" i="3"/>
  <c r="J82" i="3"/>
  <c r="K82" i="3"/>
  <c r="K81" i="3"/>
  <c r="K80" i="3"/>
  <c r="K79" i="3"/>
  <c r="L79" i="3" s="1"/>
  <c r="J79" i="3"/>
  <c r="J78" i="3"/>
  <c r="K78" i="3"/>
  <c r="L78" i="3" s="1"/>
  <c r="K77" i="3"/>
  <c r="L77" i="3"/>
  <c r="K76" i="3"/>
  <c r="K75" i="3"/>
  <c r="J75" i="3"/>
  <c r="L75" i="3"/>
  <c r="J74" i="3"/>
  <c r="K74" i="3"/>
  <c r="L74" i="3" s="1"/>
  <c r="J73" i="3"/>
  <c r="K73" i="3"/>
  <c r="L73" i="3" s="1"/>
  <c r="K72" i="3"/>
  <c r="J72" i="3"/>
  <c r="K71" i="3"/>
  <c r="L71" i="3" s="1"/>
  <c r="J71" i="3"/>
  <c r="J70" i="3"/>
  <c r="K70" i="3"/>
  <c r="L70" i="3" s="1"/>
  <c r="K69" i="3"/>
  <c r="J69" i="3"/>
  <c r="K68" i="3"/>
  <c r="J68" i="3"/>
  <c r="K67" i="3"/>
  <c r="J67" i="3"/>
  <c r="L67" i="3"/>
  <c r="J66" i="3"/>
  <c r="K66" i="3"/>
  <c r="L66" i="3"/>
  <c r="K65" i="3"/>
  <c r="J65" i="3"/>
  <c r="K64" i="3"/>
  <c r="J64" i="3"/>
  <c r="J63" i="3"/>
  <c r="K63" i="3"/>
  <c r="K62" i="3"/>
  <c r="K61" i="3"/>
  <c r="J61" i="3"/>
  <c r="K60" i="3"/>
  <c r="J60" i="3"/>
  <c r="J59" i="3"/>
  <c r="K59" i="3"/>
  <c r="L59" i="3" s="1"/>
  <c r="K58" i="3"/>
  <c r="L58" i="3"/>
  <c r="K57" i="3"/>
  <c r="J57" i="3"/>
  <c r="K56" i="3"/>
  <c r="J56" i="3"/>
  <c r="J55" i="3"/>
  <c r="K55" i="3"/>
  <c r="J54" i="3"/>
  <c r="K54" i="3"/>
  <c r="L54" i="3" s="1"/>
  <c r="K53" i="3"/>
  <c r="J53" i="3"/>
  <c r="K52" i="3"/>
  <c r="J52" i="3"/>
  <c r="K51" i="3"/>
  <c r="J51" i="3"/>
  <c r="L51" i="3"/>
  <c r="J50" i="3"/>
  <c r="K50" i="3"/>
  <c r="L50" i="3"/>
  <c r="K49" i="3"/>
  <c r="J49" i="3"/>
  <c r="K48" i="3"/>
  <c r="J48" i="3"/>
  <c r="K47" i="3"/>
  <c r="L47" i="3" s="1"/>
  <c r="J47" i="3"/>
  <c r="J46" i="3"/>
  <c r="K46" i="3"/>
  <c r="L46" i="3" s="1"/>
  <c r="K45" i="3"/>
  <c r="J45" i="3"/>
  <c r="K44" i="3"/>
  <c r="J44" i="3"/>
  <c r="K43" i="3"/>
  <c r="J43" i="3"/>
  <c r="L43" i="3"/>
  <c r="K42" i="3"/>
  <c r="K41" i="3"/>
  <c r="J41" i="3"/>
  <c r="K40" i="3"/>
  <c r="J40" i="3"/>
  <c r="J39" i="3"/>
  <c r="K39" i="3"/>
  <c r="L39" i="3"/>
  <c r="K38" i="3"/>
  <c r="L38" i="3" s="1"/>
  <c r="K37" i="3"/>
  <c r="J37" i="3"/>
  <c r="K36" i="3"/>
  <c r="J36" i="3"/>
  <c r="J35" i="3"/>
  <c r="K35" i="3"/>
  <c r="J34" i="3"/>
  <c r="K34" i="3"/>
  <c r="L34" i="3" s="1"/>
  <c r="K33" i="3"/>
  <c r="J33" i="3"/>
  <c r="K32" i="3"/>
  <c r="J32" i="3"/>
  <c r="K31" i="3"/>
  <c r="L31" i="3" s="1"/>
  <c r="J31" i="3"/>
  <c r="J30" i="3"/>
  <c r="K30" i="3"/>
  <c r="L30" i="3" s="1"/>
  <c r="K29" i="3"/>
  <c r="J29" i="3"/>
  <c r="K28" i="3"/>
  <c r="J28" i="3"/>
  <c r="K27" i="3"/>
  <c r="J27" i="3"/>
  <c r="L27" i="3"/>
  <c r="J26" i="3"/>
  <c r="K26" i="3"/>
  <c r="K25" i="3"/>
  <c r="J25" i="3"/>
  <c r="K24" i="3"/>
  <c r="J24" i="3"/>
  <c r="K23" i="3"/>
  <c r="J23" i="3"/>
  <c r="L23" i="3"/>
  <c r="J22" i="3"/>
  <c r="K22" i="3"/>
  <c r="K21" i="3"/>
  <c r="J21" i="3"/>
  <c r="K20" i="3"/>
  <c r="J20" i="3"/>
  <c r="K19" i="3"/>
  <c r="L19" i="3" s="1"/>
  <c r="J19" i="3"/>
  <c r="J18" i="3"/>
  <c r="K18" i="3"/>
  <c r="K17" i="3"/>
  <c r="J17" i="3"/>
  <c r="K16" i="3"/>
  <c r="J16" i="3"/>
  <c r="K15" i="3"/>
  <c r="L15" i="3" s="1"/>
  <c r="J15" i="3"/>
  <c r="J14" i="3"/>
  <c r="K14" i="3"/>
  <c r="K13" i="3"/>
  <c r="J13" i="3"/>
  <c r="K12" i="3"/>
  <c r="J12" i="3"/>
  <c r="K11" i="3"/>
  <c r="J11" i="3"/>
  <c r="L11" i="3"/>
  <c r="J10" i="3"/>
  <c r="K10" i="3"/>
  <c r="K9" i="3"/>
  <c r="J9" i="3"/>
  <c r="K8" i="3"/>
  <c r="J8" i="3"/>
  <c r="J7" i="3"/>
  <c r="J6" i="3"/>
  <c r="K6" i="3"/>
  <c r="K5" i="3"/>
  <c r="J5" i="3"/>
  <c r="K4" i="3"/>
  <c r="L10" i="3" l="1"/>
  <c r="L14" i="3"/>
  <c r="L18" i="3"/>
  <c r="L22" i="3"/>
  <c r="L26" i="3"/>
  <c r="L113" i="3"/>
  <c r="L114" i="3"/>
  <c r="L121" i="3"/>
  <c r="L122" i="3"/>
  <c r="L161" i="3"/>
  <c r="L162" i="3"/>
  <c r="L169" i="3"/>
  <c r="L174" i="3"/>
  <c r="L181" i="3"/>
  <c r="L185" i="3"/>
  <c r="L189" i="3"/>
  <c r="L193" i="3"/>
  <c r="L201" i="3"/>
  <c r="L205" i="3"/>
  <c r="L209" i="3"/>
  <c r="L213" i="3"/>
  <c r="L221" i="3"/>
  <c r="L225" i="3"/>
  <c r="L229" i="3"/>
  <c r="L233" i="3"/>
  <c r="L6" i="3"/>
  <c r="L35" i="3"/>
  <c r="L42" i="3"/>
  <c r="L55" i="3"/>
  <c r="L62" i="3"/>
  <c r="L63" i="3"/>
  <c r="L85" i="3"/>
  <c r="L109" i="3"/>
  <c r="L81" i="3"/>
  <c r="L82" i="3"/>
  <c r="L97" i="3"/>
  <c r="L98" i="3"/>
  <c r="L117" i="3"/>
  <c r="L118" i="3"/>
  <c r="L125" i="3"/>
  <c r="L129" i="3"/>
  <c r="L133" i="3"/>
  <c r="L137" i="3"/>
  <c r="L141" i="3"/>
  <c r="L145" i="3"/>
  <c r="L149" i="3"/>
  <c r="L153" i="3"/>
  <c r="L157" i="3"/>
  <c r="L158" i="3"/>
  <c r="L165" i="3"/>
  <c r="L166" i="3"/>
  <c r="L177" i="3"/>
  <c r="L178" i="3"/>
  <c r="L5" i="3"/>
  <c r="L9" i="3"/>
  <c r="L13" i="3"/>
  <c r="L17" i="3"/>
  <c r="L21" i="3"/>
  <c r="L25" i="3"/>
  <c r="L29" i="3"/>
  <c r="L33" i="3"/>
  <c r="L37" i="3"/>
  <c r="L41" i="3"/>
  <c r="L45" i="3"/>
  <c r="L49" i="3"/>
  <c r="L53" i="3"/>
  <c r="L57" i="3"/>
  <c r="L61" i="3"/>
  <c r="L65" i="3"/>
  <c r="L69" i="3"/>
  <c r="L76" i="3"/>
  <c r="L80" i="3"/>
  <c r="L84" i="3"/>
  <c r="L88" i="3"/>
  <c r="L92" i="3"/>
  <c r="L96" i="3"/>
  <c r="L100" i="3"/>
  <c r="L104" i="3"/>
  <c r="L108" i="3"/>
  <c r="L112" i="3"/>
  <c r="L116" i="3"/>
  <c r="L120" i="3"/>
  <c r="L124" i="3"/>
  <c r="L128" i="3"/>
  <c r="L132" i="3"/>
  <c r="L136" i="3"/>
  <c r="L140" i="3"/>
  <c r="L144" i="3"/>
  <c r="L148" i="3"/>
  <c r="L152" i="3"/>
  <c r="L156" i="3"/>
  <c r="L160" i="3"/>
  <c r="L164" i="3"/>
  <c r="L168" i="3"/>
  <c r="L172" i="3"/>
  <c r="L176" i="3"/>
  <c r="L180" i="3"/>
  <c r="L184" i="3"/>
  <c r="L188" i="3"/>
  <c r="L192" i="3"/>
  <c r="L196" i="3"/>
  <c r="L200" i="3"/>
  <c r="L204" i="3"/>
  <c r="L208" i="3"/>
  <c r="L212" i="3"/>
  <c r="L216" i="3"/>
  <c r="L220" i="3"/>
  <c r="L224" i="3"/>
  <c r="L228" i="3"/>
  <c r="L232" i="3"/>
  <c r="L236" i="3"/>
  <c r="L240" i="3"/>
  <c r="L244" i="3"/>
  <c r="L248" i="3"/>
  <c r="L252" i="3"/>
  <c r="L256" i="3"/>
  <c r="H518" i="3"/>
  <c r="L4" i="3"/>
  <c r="K7" i="3"/>
  <c r="L7" i="3" s="1"/>
  <c r="L8" i="3"/>
  <c r="L12" i="3"/>
  <c r="L16" i="3"/>
  <c r="L20" i="3"/>
  <c r="L24" i="3"/>
  <c r="L28" i="3"/>
  <c r="L32" i="3"/>
  <c r="L36" i="3"/>
  <c r="J38" i="3"/>
  <c r="L40" i="3"/>
  <c r="J42" i="3"/>
  <c r="L44" i="3"/>
  <c r="L48" i="3"/>
  <c r="L52" i="3"/>
  <c r="L56" i="3"/>
  <c r="J58" i="3"/>
  <c r="L60" i="3"/>
  <c r="J62" i="3"/>
  <c r="L64" i="3"/>
  <c r="L68" i="3"/>
  <c r="L72" i="3"/>
  <c r="J77" i="3"/>
  <c r="J81" i="3"/>
  <c r="J85" i="3"/>
  <c r="L91" i="3"/>
  <c r="J93" i="3"/>
  <c r="J97" i="3"/>
  <c r="L99" i="3"/>
  <c r="J101" i="3"/>
  <c r="J105" i="3"/>
  <c r="L107" i="3"/>
  <c r="K110" i="3"/>
  <c r="L111" i="3"/>
  <c r="J113" i="3"/>
  <c r="L115" i="3"/>
  <c r="J117" i="3"/>
  <c r="L119" i="3"/>
  <c r="J121" i="3"/>
  <c r="L123" i="3"/>
  <c r="L127" i="3"/>
  <c r="L131" i="3"/>
  <c r="L135" i="3"/>
  <c r="L139" i="3"/>
  <c r="L143" i="3"/>
  <c r="L147" i="3"/>
  <c r="L151" i="3"/>
  <c r="L155" i="3"/>
  <c r="J157" i="3"/>
  <c r="L159" i="3"/>
  <c r="J161" i="3"/>
  <c r="L163" i="3"/>
  <c r="J165" i="3"/>
  <c r="L167" i="3"/>
  <c r="K170" i="3"/>
  <c r="L170" i="3" s="1"/>
  <c r="L171" i="3"/>
  <c r="L175" i="3"/>
  <c r="J177" i="3"/>
  <c r="L179" i="3"/>
  <c r="L183" i="3"/>
  <c r="L187" i="3"/>
  <c r="L191" i="3"/>
  <c r="L195" i="3"/>
  <c r="L199" i="3"/>
  <c r="L203" i="3"/>
  <c r="L207" i="3"/>
  <c r="L211" i="3"/>
  <c r="L215" i="3"/>
  <c r="L219" i="3"/>
  <c r="L223" i="3"/>
  <c r="L227" i="3"/>
  <c r="L231" i="3"/>
  <c r="L235" i="3"/>
  <c r="L239" i="3"/>
  <c r="L243" i="3"/>
  <c r="L247" i="3"/>
  <c r="L251" i="3"/>
  <c r="L255" i="3"/>
  <c r="L270" i="3"/>
  <c r="L272" i="3"/>
  <c r="L294" i="3"/>
  <c r="L295" i="3"/>
  <c r="L296" i="3"/>
  <c r="L309" i="3"/>
  <c r="L322" i="3"/>
  <c r="I518" i="3"/>
  <c r="J76" i="3"/>
  <c r="J80" i="3"/>
  <c r="J84" i="3"/>
  <c r="J96" i="3"/>
  <c r="J104" i="3"/>
  <c r="L279" i="3"/>
  <c r="L298" i="3"/>
  <c r="L325" i="3"/>
  <c r="J4" i="3"/>
  <c r="L259" i="3"/>
  <c r="L263" i="3"/>
  <c r="L274" i="3"/>
  <c r="L275" i="3"/>
  <c r="L276" i="3"/>
  <c r="L283" i="3"/>
  <c r="L286" i="3"/>
  <c r="L287" i="3"/>
  <c r="L290" i="3"/>
  <c r="L291" i="3"/>
  <c r="L311" i="3"/>
  <c r="L314" i="3"/>
  <c r="L315" i="3"/>
  <c r="J259" i="3"/>
  <c r="L261" i="3"/>
  <c r="L265" i="3"/>
  <c r="J267" i="3"/>
  <c r="J271" i="3"/>
  <c r="L273" i="3"/>
  <c r="J275" i="3"/>
  <c r="J279" i="3"/>
  <c r="L281" i="3"/>
  <c r="J283" i="3"/>
  <c r="L285" i="3"/>
  <c r="J287" i="3"/>
  <c r="L289" i="3"/>
  <c r="J291" i="3"/>
  <c r="J295" i="3"/>
  <c r="L297" i="3"/>
  <c r="L301" i="3"/>
  <c r="L305" i="3"/>
  <c r="J307" i="3"/>
  <c r="J311" i="3"/>
  <c r="L313" i="3"/>
  <c r="J315" i="3"/>
  <c r="L317" i="3"/>
  <c r="J319" i="3"/>
  <c r="L321" i="3"/>
  <c r="J323" i="3"/>
  <c r="K332" i="3"/>
  <c r="L332" i="3" s="1"/>
  <c r="J344" i="3"/>
  <c r="L346" i="3"/>
  <c r="J360" i="3"/>
  <c r="K364" i="3"/>
  <c r="L364" i="3" s="1"/>
  <c r="L365" i="3"/>
  <c r="L260" i="3"/>
  <c r="J262" i="3"/>
  <c r="L264" i="3"/>
  <c r="J266" i="3"/>
  <c r="L268" i="3"/>
  <c r="J270" i="3"/>
  <c r="J274" i="3"/>
  <c r="J278" i="3"/>
  <c r="L280" i="3"/>
  <c r="L284" i="3"/>
  <c r="J286" i="3"/>
  <c r="L288" i="3"/>
  <c r="J290" i="3"/>
  <c r="L292" i="3"/>
  <c r="J294" i="3"/>
  <c r="J298" i="3"/>
  <c r="L300" i="3"/>
  <c r="J302" i="3"/>
  <c r="J306" i="3"/>
  <c r="J310" i="3"/>
  <c r="L312" i="3"/>
  <c r="J314" i="3"/>
  <c r="L316" i="3"/>
  <c r="J318" i="3"/>
  <c r="K323" i="3"/>
  <c r="L323" i="3" s="1"/>
  <c r="L324" i="3"/>
  <c r="J332" i="3"/>
  <c r="L334" i="3"/>
  <c r="K336" i="3"/>
  <c r="L336" i="3" s="1"/>
  <c r="J348" i="3"/>
  <c r="L350" i="3"/>
  <c r="K352" i="3"/>
  <c r="L352" i="3" s="1"/>
  <c r="L363" i="3"/>
  <c r="J364" i="3"/>
  <c r="K368" i="3"/>
  <c r="L368" i="3" s="1"/>
  <c r="L369" i="3"/>
  <c r="J301" i="3"/>
  <c r="L335" i="3"/>
  <c r="J336" i="3"/>
  <c r="K340" i="3"/>
  <c r="L340" i="3" s="1"/>
  <c r="L341" i="3"/>
  <c r="L351" i="3"/>
  <c r="J352" i="3"/>
  <c r="K356" i="3"/>
  <c r="L356" i="3" s="1"/>
  <c r="L357" i="3"/>
  <c r="J372" i="3"/>
  <c r="K328" i="3"/>
  <c r="L328" i="3" s="1"/>
  <c r="L329" i="3"/>
  <c r="L339" i="3"/>
  <c r="K344" i="3"/>
  <c r="L344" i="3" s="1"/>
  <c r="L345" i="3"/>
  <c r="K360" i="3"/>
  <c r="L360" i="3" s="1"/>
  <c r="L361" i="3"/>
  <c r="L406" i="3"/>
  <c r="L422" i="3"/>
  <c r="K427" i="3"/>
  <c r="L430" i="3"/>
  <c r="K435" i="3"/>
  <c r="L460" i="3"/>
  <c r="J460" i="3"/>
  <c r="L474" i="3"/>
  <c r="J474" i="3"/>
  <c r="L496" i="3"/>
  <c r="J496" i="3"/>
  <c r="K372" i="3"/>
  <c r="L372" i="3" s="1"/>
  <c r="L373" i="3"/>
  <c r="K376" i="3"/>
  <c r="L379" i="3"/>
  <c r="L381" i="3"/>
  <c r="K384" i="3"/>
  <c r="L384" i="3" s="1"/>
  <c r="L387" i="3"/>
  <c r="L389" i="3"/>
  <c r="K392" i="3"/>
  <c r="L392" i="3" s="1"/>
  <c r="L395" i="3"/>
  <c r="L397" i="3"/>
  <c r="K400" i="3"/>
  <c r="L403" i="3"/>
  <c r="L405" i="3"/>
  <c r="K408" i="3"/>
  <c r="L411" i="3"/>
  <c r="K416" i="3"/>
  <c r="L416" i="3" s="1"/>
  <c r="L419" i="3"/>
  <c r="K424" i="3"/>
  <c r="L427" i="3"/>
  <c r="K432" i="3"/>
  <c r="L432" i="3" s="1"/>
  <c r="L435" i="3"/>
  <c r="L472" i="3"/>
  <c r="J472" i="3"/>
  <c r="K506" i="3"/>
  <c r="L506" i="3"/>
  <c r="J506" i="3"/>
  <c r="L371" i="3"/>
  <c r="K375" i="3"/>
  <c r="L376" i="3"/>
  <c r="K383" i="3"/>
  <c r="K391" i="3"/>
  <c r="K399" i="3"/>
  <c r="L400" i="3"/>
  <c r="K407" i="3"/>
  <c r="L407" i="3" s="1"/>
  <c r="L408" i="3"/>
  <c r="K415" i="3"/>
  <c r="K423" i="3"/>
  <c r="L424" i="3"/>
  <c r="K431" i="3"/>
  <c r="L431" i="3" s="1"/>
  <c r="L446" i="3"/>
  <c r="J446" i="3"/>
  <c r="L504" i="3"/>
  <c r="J504" i="3"/>
  <c r="L375" i="3"/>
  <c r="L377" i="3"/>
  <c r="L383" i="3"/>
  <c r="L391" i="3"/>
  <c r="L399" i="3"/>
  <c r="L415" i="3"/>
  <c r="K448" i="3"/>
  <c r="L448" i="3"/>
  <c r="J448" i="3"/>
  <c r="L484" i="3"/>
  <c r="J484" i="3"/>
  <c r="K460" i="3"/>
  <c r="K472" i="3"/>
  <c r="K474" i="3"/>
  <c r="K484" i="3"/>
  <c r="K496" i="3"/>
  <c r="K504" i="3"/>
  <c r="I518" i="4"/>
  <c r="L22" i="4" s="1"/>
  <c r="L225" i="4"/>
  <c r="L406" i="4"/>
  <c r="K442" i="3"/>
  <c r="L442" i="3" s="1"/>
  <c r="K444" i="3"/>
  <c r="K458" i="3"/>
  <c r="K468" i="3"/>
  <c r="K470" i="3"/>
  <c r="K482" i="3"/>
  <c r="K492" i="3"/>
  <c r="L10" i="4"/>
  <c r="L217" i="4"/>
  <c r="L437" i="4"/>
  <c r="L437" i="3"/>
  <c r="K438" i="3"/>
  <c r="L438" i="3" s="1"/>
  <c r="K454" i="3"/>
  <c r="K456" i="3"/>
  <c r="K464" i="3"/>
  <c r="K480" i="3"/>
  <c r="K488" i="3"/>
  <c r="J494" i="3"/>
  <c r="K500" i="3"/>
  <c r="K512" i="3"/>
  <c r="K514" i="3"/>
  <c r="K518" i="4"/>
  <c r="L81" i="4"/>
  <c r="L113" i="4"/>
  <c r="L515" i="4"/>
  <c r="J437" i="3"/>
  <c r="J441" i="3"/>
  <c r="J445" i="3"/>
  <c r="J449" i="3"/>
  <c r="J453" i="3"/>
  <c r="J457" i="3"/>
  <c r="L459" i="3"/>
  <c r="J461" i="3"/>
  <c r="L463" i="3"/>
  <c r="L467" i="3"/>
  <c r="L471" i="3"/>
  <c r="L475" i="3"/>
  <c r="L479" i="3"/>
  <c r="J481" i="3"/>
  <c r="L483" i="3"/>
  <c r="J485" i="3"/>
  <c r="L487" i="3"/>
  <c r="L491" i="3"/>
  <c r="L495" i="3"/>
  <c r="J497" i="3"/>
  <c r="L499" i="3"/>
  <c r="J501" i="3"/>
  <c r="L503" i="3"/>
  <c r="L507" i="3"/>
  <c r="L511" i="3"/>
  <c r="L515" i="3"/>
  <c r="J517" i="3"/>
  <c r="H518" i="4"/>
  <c r="L78" i="4"/>
  <c r="L118" i="4"/>
  <c r="L142" i="4"/>
  <c r="L182" i="4"/>
  <c r="L206" i="4"/>
  <c r="L246" i="4"/>
  <c r="L264" i="4"/>
  <c r="L334" i="4"/>
  <c r="L396" i="4"/>
  <c r="L85" i="4"/>
  <c r="L109" i="4"/>
  <c r="L149" i="4"/>
  <c r="L173" i="4"/>
  <c r="L213" i="4"/>
  <c r="L237" i="4"/>
  <c r="L292" i="4"/>
  <c r="L326" i="4"/>
  <c r="L420" i="4"/>
  <c r="L451" i="4"/>
  <c r="J518" i="4"/>
  <c r="L65" i="4"/>
  <c r="L74" i="4"/>
  <c r="L106" i="4"/>
  <c r="L122" i="4"/>
  <c r="L154" i="4"/>
  <c r="L162" i="4"/>
  <c r="L194" i="4"/>
  <c r="L202" i="4"/>
  <c r="L234" i="4"/>
  <c r="L250" i="4"/>
  <c r="L286" i="4"/>
  <c r="L316" i="4"/>
  <c r="L380" i="4"/>
  <c r="L382" i="4"/>
  <c r="L280" i="4"/>
  <c r="L289" i="4"/>
  <c r="L313" i="4"/>
  <c r="L321" i="4"/>
  <c r="L345" i="4"/>
  <c r="L353" i="4"/>
  <c r="L377" i="4"/>
  <c r="L385" i="4"/>
  <c r="L409" i="4"/>
  <c r="L417" i="4"/>
  <c r="L450" i="4"/>
  <c r="L454" i="4"/>
  <c r="L482" i="4"/>
  <c r="L486" i="4"/>
  <c r="L514" i="4"/>
  <c r="L268" i="4"/>
  <c r="L296" i="4"/>
  <c r="L304" i="4"/>
  <c r="L328" i="4"/>
  <c r="L336" i="4"/>
  <c r="L360" i="4"/>
  <c r="L368" i="4"/>
  <c r="L392" i="4"/>
  <c r="L400" i="4"/>
  <c r="L424" i="4"/>
  <c r="L435" i="4"/>
  <c r="L485" i="4"/>
  <c r="L499" i="4"/>
  <c r="L293" i="4"/>
  <c r="L301" i="4"/>
  <c r="L325" i="4"/>
  <c r="L333" i="4"/>
  <c r="L357" i="4"/>
  <c r="L365" i="4"/>
  <c r="L389" i="4"/>
  <c r="L397" i="4"/>
  <c r="L421" i="4"/>
  <c r="L434" i="4"/>
  <c r="L447" i="4"/>
  <c r="L466" i="4"/>
  <c r="L479" i="4"/>
  <c r="L498" i="4"/>
  <c r="L511" i="4"/>
  <c r="I518" i="5"/>
  <c r="L445" i="4"/>
  <c r="L461" i="4"/>
  <c r="L509" i="4"/>
  <c r="K518" i="5"/>
  <c r="L119" i="5" s="1"/>
  <c r="L449" i="4"/>
  <c r="L465" i="4"/>
  <c r="L513" i="4"/>
  <c r="H518" i="5"/>
  <c r="J518" i="5"/>
  <c r="L288" i="5"/>
  <c r="L350" i="5"/>
  <c r="L364" i="5"/>
  <c r="L352" i="5"/>
  <c r="L356" i="5"/>
  <c r="L510" i="5"/>
  <c r="L515" i="5"/>
  <c r="L297" i="5" l="1"/>
  <c r="L157" i="5"/>
  <c r="L284" i="5"/>
  <c r="L115" i="5"/>
  <c r="L229" i="5"/>
  <c r="L383" i="5"/>
  <c r="L336" i="5"/>
  <c r="L280" i="5"/>
  <c r="L275" i="5"/>
  <c r="L150" i="5"/>
  <c r="L434" i="5"/>
  <c r="L165" i="5"/>
  <c r="L506" i="5"/>
  <c r="L494" i="5"/>
  <c r="L340" i="5"/>
  <c r="L347" i="5"/>
  <c r="L462" i="5"/>
  <c r="L415" i="5"/>
  <c r="L289" i="5"/>
  <c r="L418" i="5"/>
  <c r="L107" i="5"/>
  <c r="L423" i="5"/>
  <c r="L220" i="5"/>
  <c r="L276" i="5"/>
  <c r="L442" i="5"/>
  <c r="L438" i="5"/>
  <c r="L427" i="5"/>
  <c r="L396" i="5"/>
  <c r="L316" i="5"/>
  <c r="L363" i="5"/>
  <c r="L225" i="5"/>
  <c r="L329" i="5"/>
  <c r="L253" i="5"/>
  <c r="L312" i="5"/>
  <c r="L155" i="5"/>
  <c r="L79" i="5"/>
  <c r="L264" i="5"/>
  <c r="L197" i="5"/>
  <c r="L118" i="5"/>
  <c r="L65" i="5"/>
  <c r="L138" i="5"/>
  <c r="L151" i="5"/>
  <c r="L292" i="5"/>
  <c r="L514" i="5"/>
  <c r="L6" i="5"/>
  <c r="L86" i="5"/>
  <c r="L134" i="5"/>
  <c r="L168" i="5"/>
  <c r="L200" i="5"/>
  <c r="L247" i="5"/>
  <c r="L378" i="5"/>
  <c r="L446" i="5"/>
  <c r="L26" i="5"/>
  <c r="L83" i="5"/>
  <c r="L123" i="5"/>
  <c r="L219" i="5"/>
  <c r="L291" i="5"/>
  <c r="L319" i="5"/>
  <c r="L189" i="5"/>
  <c r="L269" i="5"/>
  <c r="L305" i="5"/>
  <c r="L359" i="5"/>
  <c r="L161" i="5"/>
  <c r="L241" i="5"/>
  <c r="L304" i="5"/>
  <c r="L374" i="5"/>
  <c r="L382" i="5"/>
  <c r="L332" i="5"/>
  <c r="L367" i="5"/>
  <c r="L399" i="5"/>
  <c r="L384" i="5"/>
  <c r="L450" i="5"/>
  <c r="L372" i="5"/>
  <c r="L502" i="5"/>
  <c r="L516" i="5"/>
  <c r="L458" i="5"/>
  <c r="L259" i="5"/>
  <c r="L328" i="5"/>
  <c r="L110" i="5"/>
  <c r="L216" i="5"/>
  <c r="L171" i="5"/>
  <c r="L299" i="5"/>
  <c r="L22" i="5"/>
  <c r="L102" i="5"/>
  <c r="L142" i="5"/>
  <c r="L183" i="5"/>
  <c r="L217" i="5"/>
  <c r="L249" i="5"/>
  <c r="L380" i="5"/>
  <c r="L42" i="5"/>
  <c r="L91" i="5"/>
  <c r="L139" i="5"/>
  <c r="L251" i="5"/>
  <c r="L293" i="5"/>
  <c r="L375" i="5"/>
  <c r="L205" i="5"/>
  <c r="L273" i="5"/>
  <c r="L320" i="5"/>
  <c r="L392" i="5"/>
  <c r="L177" i="5"/>
  <c r="L272" i="5"/>
  <c r="L334" i="5"/>
  <c r="L398" i="5"/>
  <c r="L491" i="5"/>
  <c r="L344" i="5"/>
  <c r="L376" i="5"/>
  <c r="L486" i="5"/>
  <c r="L400" i="5"/>
  <c r="L498" i="5"/>
  <c r="L404" i="5"/>
  <c r="L478" i="5"/>
  <c r="L410" i="5"/>
  <c r="L490" i="5"/>
  <c r="L267" i="5"/>
  <c r="L54" i="5"/>
  <c r="L426" i="5"/>
  <c r="L430" i="5"/>
  <c r="L414" i="5"/>
  <c r="L394" i="5"/>
  <c r="L308" i="5"/>
  <c r="L346" i="5"/>
  <c r="L209" i="5"/>
  <c r="L327" i="5"/>
  <c r="L221" i="5"/>
  <c r="L307" i="5"/>
  <c r="L147" i="5"/>
  <c r="L58" i="5"/>
  <c r="L252" i="5"/>
  <c r="L188" i="5"/>
  <c r="L75" i="5"/>
  <c r="L497" i="4"/>
  <c r="L433" i="4"/>
  <c r="L493" i="4"/>
  <c r="L429" i="4"/>
  <c r="L505" i="4"/>
  <c r="L473" i="4"/>
  <c r="L441" i="4"/>
  <c r="L413" i="4"/>
  <c r="L381" i="4"/>
  <c r="L349" i="4"/>
  <c r="L317" i="4"/>
  <c r="L272" i="4"/>
  <c r="L467" i="4"/>
  <c r="L416" i="4"/>
  <c r="L384" i="4"/>
  <c r="L352" i="4"/>
  <c r="L320" i="4"/>
  <c r="L288" i="4"/>
  <c r="L495" i="4"/>
  <c r="L463" i="4"/>
  <c r="L431" i="4"/>
  <c r="L401" i="4"/>
  <c r="L369" i="4"/>
  <c r="L337" i="4"/>
  <c r="L305" i="4"/>
  <c r="L483" i="4"/>
  <c r="L350" i="4"/>
  <c r="L273" i="4"/>
  <c r="L226" i="4"/>
  <c r="L186" i="4"/>
  <c r="L138" i="4"/>
  <c r="L98" i="4"/>
  <c r="L390" i="4"/>
  <c r="L274" i="4"/>
  <c r="L205" i="4"/>
  <c r="L141" i="4"/>
  <c r="L69" i="4"/>
  <c r="L332" i="4"/>
  <c r="L238" i="4"/>
  <c r="L174" i="4"/>
  <c r="L110" i="4"/>
  <c r="L241" i="4"/>
  <c r="L40" i="4"/>
  <c r="L89" i="4"/>
  <c r="L97" i="4"/>
  <c r="L481" i="4"/>
  <c r="L477" i="4"/>
  <c r="L502" i="4"/>
  <c r="L470" i="4"/>
  <c r="L438" i="4"/>
  <c r="L405" i="4"/>
  <c r="L373" i="4"/>
  <c r="L341" i="4"/>
  <c r="L309" i="4"/>
  <c r="L517" i="4"/>
  <c r="L453" i="4"/>
  <c r="L408" i="4"/>
  <c r="L376" i="4"/>
  <c r="L344" i="4"/>
  <c r="L312" i="4"/>
  <c r="L284" i="4"/>
  <c r="L489" i="4"/>
  <c r="L457" i="4"/>
  <c r="L425" i="4"/>
  <c r="L393" i="4"/>
  <c r="L361" i="4"/>
  <c r="L329" i="4"/>
  <c r="L297" i="4"/>
  <c r="L414" i="4"/>
  <c r="L318" i="4"/>
  <c r="L258" i="4"/>
  <c r="L218" i="4"/>
  <c r="L170" i="4"/>
  <c r="L130" i="4"/>
  <c r="L90" i="4"/>
  <c r="L501" i="4"/>
  <c r="L356" i="4"/>
  <c r="L245" i="4"/>
  <c r="L181" i="4"/>
  <c r="L117" i="4"/>
  <c r="L398" i="4"/>
  <c r="L270" i="4"/>
  <c r="L214" i="4"/>
  <c r="L150" i="4"/>
  <c r="L86" i="4"/>
  <c r="L209" i="4"/>
  <c r="L8" i="4"/>
  <c r="L42" i="4"/>
  <c r="L28" i="4"/>
  <c r="L474" i="5"/>
  <c r="L419" i="5"/>
  <c r="L503" i="5"/>
  <c r="L466" i="5"/>
  <c r="L388" i="5"/>
  <c r="L507" i="5"/>
  <c r="L422" i="5"/>
  <c r="L368" i="5"/>
  <c r="L482" i="5"/>
  <c r="L379" i="5"/>
  <c r="L362" i="5"/>
  <c r="L324" i="5"/>
  <c r="L470" i="5"/>
  <c r="L439" i="5"/>
  <c r="L348" i="5"/>
  <c r="L296" i="5"/>
  <c r="L257" i="5"/>
  <c r="L193" i="5"/>
  <c r="L511" i="5"/>
  <c r="L351" i="5"/>
  <c r="L311" i="5"/>
  <c r="L281" i="5"/>
  <c r="L237" i="5"/>
  <c r="L173" i="5"/>
  <c r="L342" i="5"/>
  <c r="L300" i="5"/>
  <c r="L277" i="5"/>
  <c r="L187" i="5"/>
  <c r="L131" i="5"/>
  <c r="L99" i="5"/>
  <c r="L63" i="5"/>
  <c r="L10" i="5"/>
  <c r="L454" i="5"/>
  <c r="L395" i="5"/>
  <c r="L261" i="5"/>
  <c r="L232" i="5"/>
  <c r="L215" i="5"/>
  <c r="L185" i="5"/>
  <c r="L156" i="5"/>
  <c r="L126" i="5"/>
  <c r="L94" i="5"/>
  <c r="L38" i="5"/>
  <c r="L391" i="5"/>
  <c r="L301" i="5"/>
  <c r="L283" i="5"/>
  <c r="L203" i="5"/>
  <c r="L135" i="5"/>
  <c r="L409" i="5"/>
  <c r="L233" i="5"/>
  <c r="L172" i="5"/>
  <c r="L70" i="5"/>
  <c r="L212" i="5"/>
  <c r="L146" i="5"/>
  <c r="L103" i="5"/>
  <c r="L82" i="5"/>
  <c r="L33" i="5"/>
  <c r="L195" i="5"/>
  <c r="L154" i="5"/>
  <c r="L69" i="5"/>
  <c r="L204" i="5"/>
  <c r="L46" i="5"/>
  <c r="L412" i="4"/>
  <c r="L348" i="4"/>
  <c r="L277" i="4"/>
  <c r="L242" i="4"/>
  <c r="L210" i="4"/>
  <c r="L178" i="4"/>
  <c r="L146" i="4"/>
  <c r="L114" i="4"/>
  <c r="L82" i="4"/>
  <c r="L213" i="5"/>
  <c r="L66" i="5"/>
  <c r="L503" i="4"/>
  <c r="L422" i="4"/>
  <c r="L358" i="4"/>
  <c r="L294" i="4"/>
  <c r="L253" i="4"/>
  <c r="L221" i="4"/>
  <c r="L189" i="4"/>
  <c r="L157" i="4"/>
  <c r="L125" i="4"/>
  <c r="L93" i="4"/>
  <c r="L56" i="4"/>
  <c r="L263" i="5"/>
  <c r="L45" i="5"/>
  <c r="L469" i="4"/>
  <c r="L364" i="4"/>
  <c r="L300" i="4"/>
  <c r="L254" i="4"/>
  <c r="L222" i="4"/>
  <c r="L190" i="4"/>
  <c r="L158" i="4"/>
  <c r="L126" i="4"/>
  <c r="L94" i="4"/>
  <c r="L61" i="4"/>
  <c r="L340" i="4"/>
  <c r="L145" i="4"/>
  <c r="L48" i="4"/>
  <c r="L16" i="4"/>
  <c r="L439" i="4"/>
  <c r="L249" i="4"/>
  <c r="L121" i="4"/>
  <c r="L50" i="4"/>
  <c r="L18" i="4"/>
  <c r="L257" i="4"/>
  <c r="L129" i="4"/>
  <c r="L36" i="4"/>
  <c r="L4" i="4"/>
  <c r="M4" i="4" s="1"/>
  <c r="L201" i="4"/>
  <c r="L105" i="4"/>
  <c r="L310" i="4"/>
  <c r="L14" i="4"/>
  <c r="J518" i="3"/>
  <c r="M177" i="3" s="1"/>
  <c r="K518" i="3"/>
  <c r="L127" i="5"/>
  <c r="L295" i="5"/>
  <c r="L231" i="5"/>
  <c r="L153" i="5"/>
  <c r="L67" i="5"/>
  <c r="L315" i="5"/>
  <c r="L201" i="5"/>
  <c r="L129" i="5"/>
  <c r="L98" i="5"/>
  <c r="L62" i="5"/>
  <c r="L30" i="5"/>
  <c r="L180" i="5"/>
  <c r="L137" i="5"/>
  <c r="L163" i="5"/>
  <c r="L44" i="5"/>
  <c r="L130" i="5"/>
  <c r="L49" i="5"/>
  <c r="L366" i="5"/>
  <c r="L145" i="5"/>
  <c r="L34" i="5"/>
  <c r="L13" i="5"/>
  <c r="L516" i="4"/>
  <c r="L500" i="4"/>
  <c r="L484" i="4"/>
  <c r="L468" i="4"/>
  <c r="L452" i="4"/>
  <c r="L436" i="4"/>
  <c r="L512" i="4"/>
  <c r="L496" i="4"/>
  <c r="L480" i="4"/>
  <c r="L464" i="4"/>
  <c r="L448" i="4"/>
  <c r="L432" i="4"/>
  <c r="L518" i="4"/>
  <c r="L510" i="4"/>
  <c r="L492" i="4"/>
  <c r="L478" i="4"/>
  <c r="L460" i="4"/>
  <c r="L446" i="4"/>
  <c r="L428" i="4"/>
  <c r="L275" i="4"/>
  <c r="L507" i="4"/>
  <c r="L504" i="4"/>
  <c r="L475" i="4"/>
  <c r="L474" i="4"/>
  <c r="L472" i="4"/>
  <c r="L471" i="4"/>
  <c r="L443" i="4"/>
  <c r="L440" i="4"/>
  <c r="L423" i="4"/>
  <c r="L415" i="4"/>
  <c r="L407" i="4"/>
  <c r="L399" i="4"/>
  <c r="L391" i="4"/>
  <c r="L383" i="4"/>
  <c r="L375" i="4"/>
  <c r="L367" i="4"/>
  <c r="L359" i="4"/>
  <c r="L351" i="4"/>
  <c r="L343" i="4"/>
  <c r="L335" i="4"/>
  <c r="L327" i="4"/>
  <c r="L319" i="4"/>
  <c r="L311" i="4"/>
  <c r="L303" i="4"/>
  <c r="L295" i="4"/>
  <c r="L287" i="4"/>
  <c r="L271" i="4"/>
  <c r="L77" i="4"/>
  <c r="L508" i="4"/>
  <c r="L494" i="4"/>
  <c r="L476" i="4"/>
  <c r="L462" i="4"/>
  <c r="L444" i="4"/>
  <c r="L430" i="4"/>
  <c r="L285" i="4"/>
  <c r="L283" i="4"/>
  <c r="L282" i="4"/>
  <c r="L491" i="4"/>
  <c r="L487" i="4"/>
  <c r="L458" i="4"/>
  <c r="L418" i="4"/>
  <c r="L411" i="4"/>
  <c r="L386" i="4"/>
  <c r="L379" i="4"/>
  <c r="L354" i="4"/>
  <c r="L347" i="4"/>
  <c r="L322" i="4"/>
  <c r="L315" i="4"/>
  <c r="L290" i="4"/>
  <c r="L281" i="4"/>
  <c r="L267" i="4"/>
  <c r="L488" i="4"/>
  <c r="L459" i="4"/>
  <c r="L455" i="4"/>
  <c r="L426" i="4"/>
  <c r="L419" i="4"/>
  <c r="L394" i="4"/>
  <c r="L387" i="4"/>
  <c r="L362" i="4"/>
  <c r="L355" i="4"/>
  <c r="L330" i="4"/>
  <c r="L323" i="4"/>
  <c r="L298" i="4"/>
  <c r="L291" i="4"/>
  <c r="L278" i="4"/>
  <c r="L260" i="4"/>
  <c r="L259" i="4"/>
  <c r="L252" i="4"/>
  <c r="L251" i="4"/>
  <c r="L244" i="4"/>
  <c r="L243" i="4"/>
  <c r="L236" i="4"/>
  <c r="L235" i="4"/>
  <c r="L228" i="4"/>
  <c r="L227" i="4"/>
  <c r="L220" i="4"/>
  <c r="L219" i="4"/>
  <c r="L212" i="4"/>
  <c r="L211" i="4"/>
  <c r="L204" i="4"/>
  <c r="L203" i="4"/>
  <c r="L196" i="4"/>
  <c r="L195" i="4"/>
  <c r="L188" i="4"/>
  <c r="L187" i="4"/>
  <c r="L180" i="4"/>
  <c r="L179" i="4"/>
  <c r="L172" i="4"/>
  <c r="L171" i="4"/>
  <c r="L164" i="4"/>
  <c r="L163" i="4"/>
  <c r="L156" i="4"/>
  <c r="L155" i="4"/>
  <c r="L148" i="4"/>
  <c r="L147" i="4"/>
  <c r="L140" i="4"/>
  <c r="L139" i="4"/>
  <c r="L132" i="4"/>
  <c r="L131" i="4"/>
  <c r="L124" i="4"/>
  <c r="L123" i="4"/>
  <c r="L116" i="4"/>
  <c r="L115" i="4"/>
  <c r="L108" i="4"/>
  <c r="L107" i="4"/>
  <c r="L100" i="4"/>
  <c r="L99" i="4"/>
  <c r="L92" i="4"/>
  <c r="L91" i="4"/>
  <c r="L84" i="4"/>
  <c r="L83" i="4"/>
  <c r="L76" i="4"/>
  <c r="L75" i="4"/>
  <c r="L68" i="4"/>
  <c r="L67" i="4"/>
  <c r="L66" i="4"/>
  <c r="L59" i="4"/>
  <c r="L58" i="4"/>
  <c r="L53" i="4"/>
  <c r="L456" i="4"/>
  <c r="L427" i="4"/>
  <c r="L402" i="4"/>
  <c r="L395" i="4"/>
  <c r="L370" i="4"/>
  <c r="L363" i="4"/>
  <c r="L338" i="4"/>
  <c r="L331" i="4"/>
  <c r="L306" i="4"/>
  <c r="L299" i="4"/>
  <c r="L279" i="4"/>
  <c r="L269" i="4"/>
  <c r="L339" i="4"/>
  <c r="L314" i="4"/>
  <c r="L265" i="4"/>
  <c r="L247" i="4"/>
  <c r="L240" i="4"/>
  <c r="L215" i="4"/>
  <c r="L208" i="4"/>
  <c r="L183" i="4"/>
  <c r="L176" i="4"/>
  <c r="L151" i="4"/>
  <c r="L144" i="4"/>
  <c r="L119" i="4"/>
  <c r="L112" i="4"/>
  <c r="L87" i="4"/>
  <c r="L80" i="4"/>
  <c r="L63" i="4"/>
  <c r="L45" i="4"/>
  <c r="L37" i="4"/>
  <c r="L29" i="4"/>
  <c r="L21" i="4"/>
  <c r="L13" i="4"/>
  <c r="L5" i="4"/>
  <c r="L490" i="4"/>
  <c r="L371" i="4"/>
  <c r="L346" i="4"/>
  <c r="L266" i="4"/>
  <c r="L255" i="4"/>
  <c r="L248" i="4"/>
  <c r="L223" i="4"/>
  <c r="L216" i="4"/>
  <c r="L191" i="4"/>
  <c r="L184" i="4"/>
  <c r="L159" i="4"/>
  <c r="L152" i="4"/>
  <c r="L127" i="4"/>
  <c r="L120" i="4"/>
  <c r="L95" i="4"/>
  <c r="L88" i="4"/>
  <c r="L47" i="4"/>
  <c r="L39" i="4"/>
  <c r="L31" i="4"/>
  <c r="L23" i="4"/>
  <c r="L15" i="4"/>
  <c r="L7" i="4"/>
  <c r="L403" i="4"/>
  <c r="L378" i="4"/>
  <c r="L263" i="4"/>
  <c r="L256" i="4"/>
  <c r="L231" i="4"/>
  <c r="L224" i="4"/>
  <c r="L199" i="4"/>
  <c r="L192" i="4"/>
  <c r="L167" i="4"/>
  <c r="L160" i="4"/>
  <c r="L135" i="4"/>
  <c r="L128" i="4"/>
  <c r="L103" i="4"/>
  <c r="L96" i="4"/>
  <c r="L71" i="4"/>
  <c r="L49" i="4"/>
  <c r="L41" i="4"/>
  <c r="L33" i="4"/>
  <c r="L25" i="4"/>
  <c r="L17" i="4"/>
  <c r="L9" i="4"/>
  <c r="L200" i="4"/>
  <c r="L175" i="4"/>
  <c r="L72" i="4"/>
  <c r="L55" i="4"/>
  <c r="L43" i="4"/>
  <c r="L11" i="4"/>
  <c r="L232" i="4"/>
  <c r="L207" i="4"/>
  <c r="L104" i="4"/>
  <c r="L79" i="4"/>
  <c r="L62" i="4"/>
  <c r="L51" i="4"/>
  <c r="L19" i="4"/>
  <c r="L410" i="4"/>
  <c r="L307" i="4"/>
  <c r="L239" i="4"/>
  <c r="L136" i="4"/>
  <c r="L111" i="4"/>
  <c r="L27" i="4"/>
  <c r="L168" i="4"/>
  <c r="L143" i="4"/>
  <c r="L35" i="4"/>
  <c r="L73" i="4"/>
  <c r="L38" i="4"/>
  <c r="L308" i="4"/>
  <c r="M364" i="3"/>
  <c r="M323" i="3"/>
  <c r="M96" i="3"/>
  <c r="M85" i="3"/>
  <c r="L268" i="5"/>
  <c r="L199" i="5"/>
  <c r="L114" i="5"/>
  <c r="L89" i="5"/>
  <c r="L50" i="5"/>
  <c r="L18" i="5"/>
  <c r="L245" i="5"/>
  <c r="L169" i="5"/>
  <c r="L122" i="5"/>
  <c r="L279" i="5"/>
  <c r="L97" i="5"/>
  <c r="L113" i="5"/>
  <c r="L14" i="5"/>
  <c r="L360" i="5"/>
  <c r="L106" i="5"/>
  <c r="L32" i="5"/>
  <c r="L32" i="4"/>
  <c r="L374" i="4"/>
  <c r="L185" i="4"/>
  <c r="L57" i="4"/>
  <c r="L34" i="4"/>
  <c r="L404" i="4"/>
  <c r="L193" i="4"/>
  <c r="L52" i="4"/>
  <c r="L20" i="4"/>
  <c r="L30" i="4"/>
  <c r="L6" i="4"/>
  <c r="L137" i="4"/>
  <c r="M372" i="3"/>
  <c r="M318" i="3"/>
  <c r="M266" i="3"/>
  <c r="M97" i="3"/>
  <c r="L518" i="3"/>
  <c r="L518" i="5"/>
  <c r="L512" i="5"/>
  <c r="L508" i="5"/>
  <c r="L504" i="5"/>
  <c r="L500" i="5"/>
  <c r="L496" i="5"/>
  <c r="L492" i="5"/>
  <c r="L488" i="5"/>
  <c r="L484" i="5"/>
  <c r="L480" i="5"/>
  <c r="L476" i="5"/>
  <c r="L472" i="5"/>
  <c r="L468" i="5"/>
  <c r="L464" i="5"/>
  <c r="L460" i="5"/>
  <c r="L456" i="5"/>
  <c r="L452" i="5"/>
  <c r="L448" i="5"/>
  <c r="L444" i="5"/>
  <c r="L440" i="5"/>
  <c r="L436" i="5"/>
  <c r="L432" i="5"/>
  <c r="L428" i="5"/>
  <c r="L424" i="5"/>
  <c r="L420" i="5"/>
  <c r="L416" i="5"/>
  <c r="L412" i="5"/>
  <c r="L499" i="5"/>
  <c r="L495" i="5"/>
  <c r="L487" i="5"/>
  <c r="L483" i="5"/>
  <c r="L479" i="5"/>
  <c r="L475" i="5"/>
  <c r="L471" i="5"/>
  <c r="L467" i="5"/>
  <c r="L463" i="5"/>
  <c r="L459" i="5"/>
  <c r="L455" i="5"/>
  <c r="L451" i="5"/>
  <c r="L447" i="5"/>
  <c r="L443" i="5"/>
  <c r="L435" i="5"/>
  <c r="L431" i="5"/>
  <c r="L411" i="5"/>
  <c r="L407" i="5"/>
  <c r="L513" i="5"/>
  <c r="L497" i="5"/>
  <c r="L481" i="5"/>
  <c r="L465" i="5"/>
  <c r="L449" i="5"/>
  <c r="L433" i="5"/>
  <c r="L417" i="5"/>
  <c r="L517" i="5"/>
  <c r="L501" i="5"/>
  <c r="L485" i="5"/>
  <c r="L469" i="5"/>
  <c r="L461" i="5"/>
  <c r="L441" i="5"/>
  <c r="L401" i="5"/>
  <c r="L385" i="5"/>
  <c r="L369" i="5"/>
  <c r="L353" i="5"/>
  <c r="L337" i="5"/>
  <c r="L335" i="5"/>
  <c r="L325" i="5"/>
  <c r="L321" i="5"/>
  <c r="L317" i="5"/>
  <c r="L313" i="5"/>
  <c r="L309" i="5"/>
  <c r="L505" i="5"/>
  <c r="L493" i="5"/>
  <c r="L453" i="5"/>
  <c r="L445" i="5"/>
  <c r="L425" i="5"/>
  <c r="L397" i="5"/>
  <c r="L381" i="5"/>
  <c r="L365" i="5"/>
  <c r="L349" i="5"/>
  <c r="L333" i="5"/>
  <c r="L477" i="5"/>
  <c r="L377" i="5"/>
  <c r="L345" i="5"/>
  <c r="L326" i="5"/>
  <c r="L318" i="5"/>
  <c r="L310" i="5"/>
  <c r="L489" i="5"/>
  <c r="L405" i="5"/>
  <c r="L403" i="5"/>
  <c r="L402" i="5"/>
  <c r="L373" i="5"/>
  <c r="L371" i="5"/>
  <c r="L370" i="5"/>
  <c r="L341" i="5"/>
  <c r="L339" i="5"/>
  <c r="L338" i="5"/>
  <c r="L473" i="5"/>
  <c r="L437" i="5"/>
  <c r="L408" i="5"/>
  <c r="L361" i="5"/>
  <c r="L306" i="5"/>
  <c r="L298" i="5"/>
  <c r="L290" i="5"/>
  <c r="L282" i="5"/>
  <c r="L274" i="5"/>
  <c r="L270" i="5"/>
  <c r="L254" i="5"/>
  <c r="L238" i="5"/>
  <c r="L222" i="5"/>
  <c r="L206" i="5"/>
  <c r="L190" i="5"/>
  <c r="L174" i="5"/>
  <c r="L158" i="5"/>
  <c r="L509" i="5"/>
  <c r="L413" i="5"/>
  <c r="L390" i="5"/>
  <c r="L389" i="5"/>
  <c r="L387" i="5"/>
  <c r="L386" i="5"/>
  <c r="L330" i="5"/>
  <c r="L314" i="5"/>
  <c r="L266" i="5"/>
  <c r="L250" i="5"/>
  <c r="L234" i="5"/>
  <c r="L218" i="5"/>
  <c r="L202" i="5"/>
  <c r="L186" i="5"/>
  <c r="L170" i="5"/>
  <c r="L429" i="5"/>
  <c r="L322" i="5"/>
  <c r="L294" i="5"/>
  <c r="L278" i="5"/>
  <c r="L271" i="5"/>
  <c r="L243" i="5"/>
  <c r="L242" i="5"/>
  <c r="L240" i="5"/>
  <c r="L239" i="5"/>
  <c r="L211" i="5"/>
  <c r="L210" i="5"/>
  <c r="L208" i="5"/>
  <c r="L207" i="5"/>
  <c r="L179" i="5"/>
  <c r="L178" i="5"/>
  <c r="L176" i="5"/>
  <c r="L175" i="5"/>
  <c r="L76" i="5"/>
  <c r="L74" i="5"/>
  <c r="L73" i="5"/>
  <c r="L55" i="5"/>
  <c r="L53" i="5"/>
  <c r="L52" i="5"/>
  <c r="L39" i="5"/>
  <c r="L37" i="5"/>
  <c r="L36" i="5"/>
  <c r="L23" i="5"/>
  <c r="L21" i="5"/>
  <c r="L20" i="5"/>
  <c r="L7" i="5"/>
  <c r="L5" i="5"/>
  <c r="L4" i="5"/>
  <c r="M4" i="5" s="1"/>
  <c r="L421" i="5"/>
  <c r="L393" i="5"/>
  <c r="L343" i="5"/>
  <c r="L262" i="5"/>
  <c r="L230" i="5"/>
  <c r="L198" i="5"/>
  <c r="L166" i="5"/>
  <c r="L152" i="5"/>
  <c r="L144" i="5"/>
  <c r="L136" i="5"/>
  <c r="L128" i="5"/>
  <c r="L120" i="5"/>
  <c r="L112" i="5"/>
  <c r="L104" i="5"/>
  <c r="L96" i="5"/>
  <c r="L88" i="5"/>
  <c r="L72" i="5"/>
  <c r="L51" i="5"/>
  <c r="L35" i="5"/>
  <c r="L19" i="5"/>
  <c r="L457" i="5"/>
  <c r="L302" i="5"/>
  <c r="L286" i="5"/>
  <c r="L258" i="5"/>
  <c r="L256" i="5"/>
  <c r="L255" i="5"/>
  <c r="L226" i="5"/>
  <c r="L224" i="5"/>
  <c r="L223" i="5"/>
  <c r="L194" i="5"/>
  <c r="L192" i="5"/>
  <c r="L191" i="5"/>
  <c r="L162" i="5"/>
  <c r="L160" i="5"/>
  <c r="L159" i="5"/>
  <c r="L355" i="5"/>
  <c r="L214" i="5"/>
  <c r="L164" i="5"/>
  <c r="L149" i="5"/>
  <c r="L124" i="5"/>
  <c r="L117" i="5"/>
  <c r="L68" i="5"/>
  <c r="L43" i="5"/>
  <c r="L41" i="5"/>
  <c r="L40" i="5"/>
  <c r="L11" i="5"/>
  <c r="L9" i="5"/>
  <c r="L8" i="5"/>
  <c r="L287" i="5"/>
  <c r="L260" i="5"/>
  <c r="L182" i="5"/>
  <c r="L132" i="5"/>
  <c r="L125" i="5"/>
  <c r="L101" i="5"/>
  <c r="L100" i="5"/>
  <c r="L85" i="5"/>
  <c r="L84" i="5"/>
  <c r="L64" i="5"/>
  <c r="L31" i="5"/>
  <c r="L357" i="5"/>
  <c r="L303" i="5"/>
  <c r="L228" i="5"/>
  <c r="L140" i="5"/>
  <c r="L133" i="5"/>
  <c r="L59" i="5"/>
  <c r="L57" i="5"/>
  <c r="L56" i="5"/>
  <c r="L27" i="5"/>
  <c r="L25" i="5"/>
  <c r="L24" i="5"/>
  <c r="L246" i="5"/>
  <c r="L196" i="5"/>
  <c r="L108" i="5"/>
  <c r="L93" i="5"/>
  <c r="L78" i="5"/>
  <c r="L29" i="5"/>
  <c r="L109" i="5"/>
  <c r="L47" i="5"/>
  <c r="L358" i="5"/>
  <c r="L331" i="5"/>
  <c r="L141" i="5"/>
  <c r="L116" i="5"/>
  <c r="L80" i="5"/>
  <c r="L15" i="5"/>
  <c r="L148" i="5"/>
  <c r="L61" i="5"/>
  <c r="L354" i="5"/>
  <c r="L81" i="5"/>
  <c r="L92" i="5"/>
  <c r="L77" i="5"/>
  <c r="L406" i="5"/>
  <c r="L323" i="5"/>
  <c r="L285" i="5"/>
  <c r="L235" i="5"/>
  <c r="L143" i="5"/>
  <c r="L111" i="5"/>
  <c r="L244" i="5"/>
  <c r="L181" i="5"/>
  <c r="L121" i="5"/>
  <c r="L227" i="5"/>
  <c r="L184" i="5"/>
  <c r="L105" i="5"/>
  <c r="L87" i="5"/>
  <c r="L48" i="5"/>
  <c r="L16" i="5"/>
  <c r="L236" i="5"/>
  <c r="L167" i="5"/>
  <c r="L71" i="5"/>
  <c r="L248" i="5"/>
  <c r="L95" i="5"/>
  <c r="L90" i="5"/>
  <c r="L12" i="5"/>
  <c r="L442" i="4"/>
  <c r="L388" i="4"/>
  <c r="L324" i="4"/>
  <c r="L261" i="4"/>
  <c r="L229" i="4"/>
  <c r="L197" i="4"/>
  <c r="L165" i="4"/>
  <c r="L133" i="4"/>
  <c r="L101" i="4"/>
  <c r="L60" i="4"/>
  <c r="L265" i="5"/>
  <c r="L60" i="5"/>
  <c r="L17" i="5"/>
  <c r="L366" i="4"/>
  <c r="L302" i="4"/>
  <c r="L262" i="4"/>
  <c r="L230" i="4"/>
  <c r="L198" i="4"/>
  <c r="L166" i="4"/>
  <c r="L134" i="4"/>
  <c r="L102" i="4"/>
  <c r="L70" i="4"/>
  <c r="M441" i="3"/>
  <c r="L342" i="4"/>
  <c r="L177" i="4"/>
  <c r="L64" i="4"/>
  <c r="L24" i="4"/>
  <c r="L28" i="5"/>
  <c r="L372" i="4"/>
  <c r="L153" i="4"/>
  <c r="L54" i="4"/>
  <c r="L26" i="4"/>
  <c r="L276" i="4"/>
  <c r="L161" i="4"/>
  <c r="L44" i="4"/>
  <c r="L12" i="4"/>
  <c r="L506" i="4"/>
  <c r="L233" i="4"/>
  <c r="L46" i="4"/>
  <c r="L169" i="4"/>
  <c r="M474" i="3"/>
  <c r="M294" i="3"/>
  <c r="M311" i="3"/>
  <c r="M80" i="3"/>
  <c r="M105" i="3"/>
  <c r="M113" i="3" l="1"/>
  <c r="M344" i="3"/>
  <c r="M497" i="3"/>
  <c r="M449" i="3"/>
  <c r="M306" i="3"/>
  <c r="M457" i="3"/>
  <c r="M278" i="3"/>
  <c r="M484" i="3"/>
  <c r="M283" i="3"/>
  <c r="M77" i="3"/>
  <c r="M121" i="3"/>
  <c r="M279" i="3"/>
  <c r="M274" i="3"/>
  <c r="M336" i="3"/>
  <c r="M472" i="3"/>
  <c r="M481" i="3"/>
  <c r="M42" i="3"/>
  <c r="M259" i="3"/>
  <c r="M298" i="3"/>
  <c r="M348" i="3"/>
  <c r="M506" i="3"/>
  <c r="M517" i="3"/>
  <c r="M157" i="3"/>
  <c r="M291" i="3"/>
  <c r="M360" i="3"/>
  <c r="M446" i="3"/>
  <c r="M62" i="3"/>
  <c r="M267" i="3"/>
  <c r="M319" i="3"/>
  <c r="M448" i="3"/>
  <c r="M84" i="3"/>
  <c r="M332" i="3"/>
  <c r="M460" i="3"/>
  <c r="M445" i="3"/>
  <c r="M117" i="3"/>
  <c r="M93" i="3"/>
  <c r="M161" i="3"/>
  <c r="M287" i="3"/>
  <c r="M286" i="3"/>
  <c r="M352" i="3"/>
  <c r="M501" i="3"/>
  <c r="M81" i="3"/>
  <c r="M271" i="3"/>
  <c r="M310" i="3"/>
  <c r="M301" i="3"/>
  <c r="M494" i="3"/>
  <c r="M58" i="3"/>
  <c r="M165" i="3"/>
  <c r="M315" i="3"/>
  <c r="M290" i="3"/>
  <c r="M509" i="3"/>
  <c r="M477" i="3"/>
  <c r="M451" i="3"/>
  <c r="M513" i="3"/>
  <c r="M511" i="3"/>
  <c r="M499" i="3"/>
  <c r="M489" i="3"/>
  <c r="M487" i="3"/>
  <c r="M479" i="3"/>
  <c r="M465" i="3"/>
  <c r="M463" i="3"/>
  <c r="M455" i="3"/>
  <c r="M439" i="3"/>
  <c r="M493" i="3"/>
  <c r="M491" i="3"/>
  <c r="M469" i="3"/>
  <c r="M467" i="3"/>
  <c r="M503" i="3"/>
  <c r="M447" i="3"/>
  <c r="M443" i="3"/>
  <c r="M432" i="3"/>
  <c r="M424" i="3"/>
  <c r="M416" i="3"/>
  <c r="M408" i="3"/>
  <c r="M400" i="3"/>
  <c r="M505" i="3"/>
  <c r="M471" i="3"/>
  <c r="M433" i="3"/>
  <c r="M425" i="3"/>
  <c r="M417" i="3"/>
  <c r="M409" i="3"/>
  <c r="M401" i="3"/>
  <c r="M393" i="3"/>
  <c r="M385" i="3"/>
  <c r="M495" i="3"/>
  <c r="M473" i="3"/>
  <c r="M459" i="3"/>
  <c r="M483" i="3"/>
  <c r="M381" i="3"/>
  <c r="M361" i="3"/>
  <c r="M345" i="3"/>
  <c r="M303" i="3"/>
  <c r="M299" i="3"/>
  <c r="M263" i="3"/>
  <c r="M341" i="3"/>
  <c r="M276" i="3"/>
  <c r="M369" i="3"/>
  <c r="M353" i="3"/>
  <c r="M337" i="3"/>
  <c r="M325" i="3"/>
  <c r="M349" i="3"/>
  <c r="M333" i="3"/>
  <c r="M322" i="3"/>
  <c r="M282" i="3"/>
  <c r="M257" i="3"/>
  <c r="M253" i="3"/>
  <c r="M249" i="3"/>
  <c r="M245" i="3"/>
  <c r="M241" i="3"/>
  <c r="M237" i="3"/>
  <c r="M233" i="3"/>
  <c r="M229" i="3"/>
  <c r="M225" i="3"/>
  <c r="M221" i="3"/>
  <c r="M217" i="3"/>
  <c r="M213" i="3"/>
  <c r="M209" i="3"/>
  <c r="M205" i="3"/>
  <c r="M201" i="3"/>
  <c r="M197" i="3"/>
  <c r="M193" i="3"/>
  <c r="M189" i="3"/>
  <c r="M185" i="3"/>
  <c r="M181" i="3"/>
  <c r="M173" i="3"/>
  <c r="M169" i="3"/>
  <c r="M153" i="3"/>
  <c r="M149" i="3"/>
  <c r="M145" i="3"/>
  <c r="M141" i="3"/>
  <c r="M137" i="3"/>
  <c r="M133" i="3"/>
  <c r="M129" i="3"/>
  <c r="M125" i="3"/>
  <c r="M109" i="3"/>
  <c r="M89" i="3"/>
  <c r="M73" i="3"/>
  <c r="M70" i="3"/>
  <c r="M66" i="3"/>
  <c r="M54" i="3"/>
  <c r="M50" i="3"/>
  <c r="M46" i="3"/>
  <c r="M34" i="3"/>
  <c r="M30" i="3"/>
  <c r="M26" i="3"/>
  <c r="M22" i="3"/>
  <c r="M18" i="3"/>
  <c r="M14" i="3"/>
  <c r="M10" i="3"/>
  <c r="M6" i="3"/>
  <c r="M8" i="3"/>
  <c r="M31" i="3"/>
  <c r="M52" i="3"/>
  <c r="M75" i="3"/>
  <c r="M99" i="3"/>
  <c r="M159" i="3"/>
  <c r="M179" i="3"/>
  <c r="M187" i="3"/>
  <c r="M195" i="3"/>
  <c r="M203" i="3"/>
  <c r="M211" i="3"/>
  <c r="M219" i="3"/>
  <c r="M227" i="3"/>
  <c r="M235" i="3"/>
  <c r="M243" i="3"/>
  <c r="M251" i="3"/>
  <c r="M20" i="3"/>
  <c r="M51" i="3"/>
  <c r="M45" i="3"/>
  <c r="M82" i="3"/>
  <c r="M100" i="3"/>
  <c r="M200" i="3"/>
  <c r="M208" i="3"/>
  <c r="M216" i="3"/>
  <c r="M248" i="3"/>
  <c r="M15" i="3"/>
  <c r="M48" i="3"/>
  <c r="M94" i="3"/>
  <c r="M115" i="3"/>
  <c r="M130" i="3"/>
  <c r="M138" i="3"/>
  <c r="M146" i="3"/>
  <c r="M154" i="3"/>
  <c r="M175" i="3"/>
  <c r="M64" i="3"/>
  <c r="M72" i="3"/>
  <c r="M176" i="3"/>
  <c r="M264" i="3"/>
  <c r="M328" i="3"/>
  <c r="M269" i="3"/>
  <c r="M280" i="3"/>
  <c r="M308" i="3"/>
  <c r="M350" i="3"/>
  <c r="M272" i="3"/>
  <c r="M304" i="3"/>
  <c r="M312" i="3"/>
  <c r="M316" i="3"/>
  <c r="M339" i="3"/>
  <c r="M351" i="3"/>
  <c r="M359" i="3"/>
  <c r="M338" i="3"/>
  <c r="M354" i="3"/>
  <c r="M420" i="3"/>
  <c r="M326" i="3"/>
  <c r="M342" i="3"/>
  <c r="M358" i="3"/>
  <c r="M412" i="3"/>
  <c r="M404" i="3"/>
  <c r="M384" i="3"/>
  <c r="M413" i="3"/>
  <c r="M383" i="3"/>
  <c r="M399" i="3"/>
  <c r="M410" i="3"/>
  <c r="M423" i="3"/>
  <c r="M431" i="3"/>
  <c r="M502" i="3"/>
  <c r="M452" i="3"/>
  <c r="M382" i="3"/>
  <c r="M390" i="3"/>
  <c r="M398" i="3"/>
  <c r="M406" i="3"/>
  <c r="M414" i="3"/>
  <c r="M422" i="3"/>
  <c r="M430" i="3"/>
  <c r="M444" i="3"/>
  <c r="M488" i="3"/>
  <c r="M507" i="3"/>
  <c r="M438" i="3"/>
  <c r="M515" i="3"/>
  <c r="M486" i="3"/>
  <c r="M508" i="3"/>
  <c r="M16" i="3"/>
  <c r="M35" i="3"/>
  <c r="M63" i="3"/>
  <c r="M86" i="3"/>
  <c r="M103" i="3"/>
  <c r="M167" i="3"/>
  <c r="M182" i="3"/>
  <c r="M190" i="3"/>
  <c r="M198" i="3"/>
  <c r="M206" i="3"/>
  <c r="M214" i="3"/>
  <c r="M222" i="3"/>
  <c r="M230" i="3"/>
  <c r="M238" i="3"/>
  <c r="M246" i="3"/>
  <c r="M254" i="3"/>
  <c r="M28" i="3"/>
  <c r="M57" i="3"/>
  <c r="M13" i="3"/>
  <c r="M21" i="3"/>
  <c r="M29" i="3"/>
  <c r="M49" i="3"/>
  <c r="M87" i="3"/>
  <c r="M107" i="3"/>
  <c r="M184" i="3"/>
  <c r="M192" i="3"/>
  <c r="M220" i="3"/>
  <c r="M228" i="3"/>
  <c r="M236" i="3"/>
  <c r="M252" i="3"/>
  <c r="M19" i="3"/>
  <c r="M55" i="3"/>
  <c r="M39" i="3"/>
  <c r="M59" i="3"/>
  <c r="M78" i="3"/>
  <c r="M106" i="3"/>
  <c r="M123" i="3"/>
  <c r="M131" i="3"/>
  <c r="M139" i="3"/>
  <c r="M147" i="3"/>
  <c r="M155" i="3"/>
  <c r="M67" i="3"/>
  <c r="M74" i="3"/>
  <c r="M91" i="3"/>
  <c r="M102" i="3"/>
  <c r="M128" i="3"/>
  <c r="M136" i="3"/>
  <c r="M144" i="3"/>
  <c r="M152" i="3"/>
  <c r="M265" i="3"/>
  <c r="M331" i="3"/>
  <c r="M363" i="3"/>
  <c r="M357" i="3"/>
  <c r="M273" i="3"/>
  <c r="M281" i="3"/>
  <c r="M320" i="3"/>
  <c r="M329" i="3"/>
  <c r="M365" i="3"/>
  <c r="M260" i="3"/>
  <c r="M284" i="3"/>
  <c r="M288" i="3"/>
  <c r="M292" i="3"/>
  <c r="M305" i="3"/>
  <c r="M313" i="3"/>
  <c r="M317" i="3"/>
  <c r="M340" i="3"/>
  <c r="M376" i="3"/>
  <c r="M428" i="3"/>
  <c r="M371" i="3"/>
  <c r="M429" i="3"/>
  <c r="M366" i="3"/>
  <c r="M388" i="3"/>
  <c r="M421" i="3"/>
  <c r="M386" i="3"/>
  <c r="M402" i="3"/>
  <c r="M415" i="3"/>
  <c r="M426" i="3"/>
  <c r="M434" i="3"/>
  <c r="M480" i="3"/>
  <c r="M514" i="3"/>
  <c r="M454" i="3"/>
  <c r="M475" i="3"/>
  <c r="M490" i="3"/>
  <c r="M440" i="3"/>
  <c r="M464" i="3"/>
  <c r="M476" i="3"/>
  <c r="M510" i="3"/>
  <c r="M23" i="3"/>
  <c r="M43" i="3"/>
  <c r="M65" i="3"/>
  <c r="M90" i="3"/>
  <c r="M111" i="3"/>
  <c r="M170" i="3"/>
  <c r="M183" i="3"/>
  <c r="M191" i="3"/>
  <c r="M199" i="3"/>
  <c r="M207" i="3"/>
  <c r="M215" i="3"/>
  <c r="M223" i="3"/>
  <c r="M231" i="3"/>
  <c r="M239" i="3"/>
  <c r="M247" i="3"/>
  <c r="M255" i="3"/>
  <c r="M37" i="3"/>
  <c r="M7" i="3"/>
  <c r="M33" i="3"/>
  <c r="M53" i="3"/>
  <c r="M88" i="3"/>
  <c r="M110" i="3"/>
  <c r="M118" i="3"/>
  <c r="M158" i="3"/>
  <c r="M166" i="3"/>
  <c r="M178" i="3"/>
  <c r="M204" i="3"/>
  <c r="M212" i="3"/>
  <c r="M240" i="3"/>
  <c r="M256" i="3"/>
  <c r="M24" i="3"/>
  <c r="M5" i="3"/>
  <c r="M41" i="3"/>
  <c r="M61" i="3"/>
  <c r="M83" i="3"/>
  <c r="M108" i="3"/>
  <c r="M126" i="3"/>
  <c r="M134" i="3"/>
  <c r="M142" i="3"/>
  <c r="M150" i="3"/>
  <c r="M163" i="3"/>
  <c r="M36" i="3"/>
  <c r="M68" i="3"/>
  <c r="M79" i="3"/>
  <c r="M95" i="3"/>
  <c r="M114" i="3"/>
  <c r="M122" i="3"/>
  <c r="M162" i="3"/>
  <c r="M171" i="3"/>
  <c r="M268" i="3"/>
  <c r="M293" i="3"/>
  <c r="M277" i="3"/>
  <c r="M297" i="3"/>
  <c r="M334" i="3"/>
  <c r="M368" i="3"/>
  <c r="M261" i="3"/>
  <c r="M285" i="3"/>
  <c r="M289" i="3"/>
  <c r="M296" i="3"/>
  <c r="M309" i="3"/>
  <c r="M335" i="3"/>
  <c r="M343" i="3"/>
  <c r="M355" i="3"/>
  <c r="M380" i="3"/>
  <c r="M373" i="3"/>
  <c r="M330" i="3"/>
  <c r="M377" i="3"/>
  <c r="M370" i="3"/>
  <c r="M392" i="3"/>
  <c r="M375" i="3"/>
  <c r="M391" i="3"/>
  <c r="M418" i="3"/>
  <c r="M468" i="3"/>
  <c r="M516" i="3"/>
  <c r="M456" i="3"/>
  <c r="M482" i="3"/>
  <c r="M512" i="3"/>
  <c r="M466" i="3"/>
  <c r="M492" i="3"/>
  <c r="M462" i="3"/>
  <c r="M478" i="3"/>
  <c r="M498" i="3"/>
  <c r="M27" i="3"/>
  <c r="M47" i="3"/>
  <c r="M69" i="3"/>
  <c r="M92" i="3"/>
  <c r="M119" i="3"/>
  <c r="M172" i="3"/>
  <c r="M186" i="3"/>
  <c r="M194" i="3"/>
  <c r="M202" i="3"/>
  <c r="M210" i="3"/>
  <c r="M218" i="3"/>
  <c r="M226" i="3"/>
  <c r="M234" i="3"/>
  <c r="M242" i="3"/>
  <c r="M250" i="3"/>
  <c r="M12" i="3"/>
  <c r="M44" i="3"/>
  <c r="M9" i="3"/>
  <c r="M17" i="3"/>
  <c r="M25" i="3"/>
  <c r="M40" i="3"/>
  <c r="M60" i="3"/>
  <c r="M98" i="3"/>
  <c r="M112" i="3"/>
  <c r="M120" i="3"/>
  <c r="M160" i="3"/>
  <c r="M168" i="3"/>
  <c r="M180" i="3"/>
  <c r="M188" i="3"/>
  <c r="M196" i="3"/>
  <c r="M224" i="3"/>
  <c r="M232" i="3"/>
  <c r="M244" i="3"/>
  <c r="M11" i="3"/>
  <c r="M32" i="3"/>
  <c r="M127" i="3"/>
  <c r="M135" i="3"/>
  <c r="M143" i="3"/>
  <c r="M151" i="3"/>
  <c r="M56" i="3"/>
  <c r="M71" i="3"/>
  <c r="M116" i="3"/>
  <c r="M124" i="3"/>
  <c r="M132" i="3"/>
  <c r="M140" i="3"/>
  <c r="M148" i="3"/>
  <c r="M156" i="3"/>
  <c r="M164" i="3"/>
  <c r="M174" i="3"/>
  <c r="M258" i="3"/>
  <c r="M327" i="3"/>
  <c r="M367" i="3"/>
  <c r="M321" i="3"/>
  <c r="M324" i="3"/>
  <c r="M346" i="3"/>
  <c r="M300" i="3"/>
  <c r="M347" i="3"/>
  <c r="M356" i="3"/>
  <c r="M405" i="3"/>
  <c r="M397" i="3"/>
  <c r="M362" i="3"/>
  <c r="M389" i="3"/>
  <c r="M374" i="3"/>
  <c r="M396" i="3"/>
  <c r="M378" i="3"/>
  <c r="M394" i="3"/>
  <c r="M407" i="3"/>
  <c r="M450" i="3"/>
  <c r="M442" i="3"/>
  <c r="M379" i="3"/>
  <c r="M387" i="3"/>
  <c r="M395" i="3"/>
  <c r="M403" i="3"/>
  <c r="M411" i="3"/>
  <c r="M419" i="3"/>
  <c r="M427" i="3"/>
  <c r="M435" i="3"/>
  <c r="M458" i="3"/>
  <c r="M436" i="3"/>
  <c r="M470" i="3"/>
  <c r="M500" i="3"/>
  <c r="M262" i="3"/>
  <c r="M496" i="3"/>
  <c r="M453" i="3"/>
  <c r="M76" i="3"/>
  <c r="M275" i="3"/>
  <c r="M270" i="3"/>
  <c r="M461" i="3"/>
  <c r="M38" i="3"/>
  <c r="M104" i="3"/>
  <c r="M295" i="3"/>
  <c r="M302" i="3"/>
  <c r="M5" i="4"/>
  <c r="N4" i="4"/>
  <c r="M5" i="5"/>
  <c r="N4" i="5"/>
  <c r="M485" i="3"/>
  <c r="M101" i="3"/>
  <c r="M4" i="3"/>
  <c r="M307" i="3"/>
  <c r="M314" i="3"/>
  <c r="M504" i="3"/>
  <c r="M437" i="3"/>
  <c r="M6" i="5" l="1"/>
  <c r="N5" i="5"/>
  <c r="M6" i="4"/>
  <c r="N5" i="4"/>
  <c r="M518" i="3"/>
  <c r="N500" i="3" s="1"/>
  <c r="N407" i="3"/>
  <c r="N327" i="3"/>
  <c r="N32" i="3"/>
  <c r="N69" i="3"/>
  <c r="N392" i="3"/>
  <c r="N297" i="3"/>
  <c r="N88" i="3"/>
  <c r="N111" i="3"/>
  <c r="N415" i="3"/>
  <c r="N91" i="3"/>
  <c r="N228" i="3"/>
  <c r="N222" i="3"/>
  <c r="N383" i="3"/>
  <c r="N304" i="3"/>
  <c r="N115" i="3"/>
  <c r="N18" i="3"/>
  <c r="N137" i="3"/>
  <c r="N217" i="3"/>
  <c r="N337" i="3"/>
  <c r="N393" i="3"/>
  <c r="N467" i="3"/>
  <c r="N509" i="3"/>
  <c r="N270" i="3"/>
  <c r="N379" i="3"/>
  <c r="N324" i="3"/>
  <c r="N143" i="3"/>
  <c r="N60" i="3"/>
  <c r="N172" i="3"/>
  <c r="N418" i="3"/>
  <c r="N261" i="3"/>
  <c r="N150" i="3"/>
  <c r="N158" i="3"/>
  <c r="N191" i="3"/>
  <c r="N480" i="3"/>
  <c r="N305" i="3"/>
  <c r="N136" i="3"/>
  <c r="N19" i="3"/>
  <c r="N246" i="3"/>
  <c r="N214" i="3"/>
  <c r="N486" i="3"/>
  <c r="N488" i="3"/>
  <c r="N414" i="3"/>
  <c r="N423" i="3"/>
  <c r="N413" i="3"/>
  <c r="N358" i="3"/>
  <c r="N339" i="3"/>
  <c r="N272" i="3"/>
  <c r="N269" i="3"/>
  <c r="N146" i="3"/>
  <c r="N94" i="3"/>
  <c r="N216" i="3"/>
  <c r="N82" i="3"/>
  <c r="N251" i="3"/>
  <c r="N219" i="3"/>
  <c r="N187" i="3"/>
  <c r="N75" i="3"/>
  <c r="N6" i="3"/>
  <c r="N22" i="3"/>
  <c r="N46" i="3"/>
  <c r="N70" i="3"/>
  <c r="N125" i="3"/>
  <c r="N141" i="3"/>
  <c r="N169" i="3"/>
  <c r="N189" i="3"/>
  <c r="N205" i="3"/>
  <c r="N221" i="3"/>
  <c r="N237" i="3"/>
  <c r="N253" i="3"/>
  <c r="N333" i="3"/>
  <c r="N353" i="3"/>
  <c r="N263" i="3"/>
  <c r="N361" i="3"/>
  <c r="N473" i="3"/>
  <c r="N401" i="3"/>
  <c r="N433" i="3"/>
  <c r="N408" i="3"/>
  <c r="N443" i="3"/>
  <c r="N469" i="3"/>
  <c r="N455" i="3"/>
  <c r="N487" i="3"/>
  <c r="N513" i="3"/>
  <c r="N227" i="3" l="1"/>
  <c r="N507" i="3"/>
  <c r="N284" i="3"/>
  <c r="N126" i="3"/>
  <c r="N17" i="3"/>
  <c r="N496" i="3"/>
  <c r="N182" i="3"/>
  <c r="N87" i="3"/>
  <c r="N139" i="3"/>
  <c r="N281" i="3"/>
  <c r="N366" i="3"/>
  <c r="N510" i="3"/>
  <c r="N255" i="3"/>
  <c r="N5" i="3"/>
  <c r="N162" i="3"/>
  <c r="N380" i="3"/>
  <c r="N462" i="3"/>
  <c r="N242" i="3"/>
  <c r="N196" i="3"/>
  <c r="N148" i="3"/>
  <c r="N389" i="3"/>
  <c r="N458" i="3"/>
  <c r="N101" i="3"/>
  <c r="N479" i="3"/>
  <c r="N400" i="3"/>
  <c r="N345" i="3"/>
  <c r="N249" i="3"/>
  <c r="N185" i="3"/>
  <c r="N66" i="3"/>
  <c r="N99" i="3"/>
  <c r="N100" i="3"/>
  <c r="N176" i="3"/>
  <c r="N420" i="3"/>
  <c r="N390" i="3"/>
  <c r="N86" i="3"/>
  <c r="N21" i="3"/>
  <c r="N106" i="3"/>
  <c r="N363" i="3"/>
  <c r="N428" i="3"/>
  <c r="N440" i="3"/>
  <c r="N231" i="3"/>
  <c r="N240" i="3"/>
  <c r="N95" i="3"/>
  <c r="N335" i="3"/>
  <c r="N512" i="3"/>
  <c r="N218" i="3"/>
  <c r="N168" i="3"/>
  <c r="N124" i="3"/>
  <c r="N405" i="3"/>
  <c r="N419" i="3"/>
  <c r="N302" i="3"/>
  <c r="N477" i="3"/>
  <c r="N503" i="3"/>
  <c r="N385" i="3"/>
  <c r="N325" i="3"/>
  <c r="N213" i="3"/>
  <c r="N133" i="3"/>
  <c r="N14" i="3"/>
  <c r="N235" i="3"/>
  <c r="N130" i="3"/>
  <c r="N312" i="3"/>
  <c r="N399" i="3"/>
  <c r="N438" i="3"/>
  <c r="N230" i="3"/>
  <c r="N236" i="3"/>
  <c r="N102" i="3"/>
  <c r="N288" i="3"/>
  <c r="N426" i="3"/>
  <c r="N170" i="3"/>
  <c r="N110" i="3"/>
  <c r="N134" i="3"/>
  <c r="N334" i="3"/>
  <c r="N375" i="3"/>
  <c r="N92" i="3"/>
  <c r="N25" i="3"/>
  <c r="N127" i="3"/>
  <c r="N367" i="3"/>
  <c r="N450" i="3"/>
  <c r="N453" i="3"/>
  <c r="M7" i="4"/>
  <c r="N6" i="4"/>
  <c r="N463" i="3"/>
  <c r="N471" i="3"/>
  <c r="N299" i="3"/>
  <c r="N241" i="3"/>
  <c r="N173" i="3"/>
  <c r="N50" i="3"/>
  <c r="N179" i="3"/>
  <c r="N208" i="3"/>
  <c r="N328" i="3"/>
  <c r="N342" i="3"/>
  <c r="N406" i="3"/>
  <c r="N167" i="3"/>
  <c r="N49" i="3"/>
  <c r="N131" i="3"/>
  <c r="N273" i="3"/>
  <c r="N429" i="3"/>
  <c r="N476" i="3"/>
  <c r="N247" i="3"/>
  <c r="N24" i="3"/>
  <c r="N122" i="3"/>
  <c r="N355" i="3"/>
  <c r="N492" i="3"/>
  <c r="N234" i="3"/>
  <c r="N188" i="3"/>
  <c r="N140" i="3"/>
  <c r="N362" i="3"/>
  <c r="N435" i="3"/>
  <c r="N220" i="3"/>
  <c r="N74" i="3"/>
  <c r="N260" i="3"/>
  <c r="N402" i="3"/>
  <c r="N90" i="3"/>
  <c r="N53" i="3"/>
  <c r="N108" i="3"/>
  <c r="N277" i="3"/>
  <c r="N370" i="3"/>
  <c r="N47" i="3"/>
  <c r="N9" i="3"/>
  <c r="N11" i="3"/>
  <c r="N258" i="3"/>
  <c r="N394" i="3"/>
  <c r="N262" i="3"/>
  <c r="N504" i="3"/>
  <c r="N439" i="3"/>
  <c r="N425" i="3"/>
  <c r="N341" i="3"/>
  <c r="N233" i="3"/>
  <c r="N153" i="3"/>
  <c r="N34" i="3"/>
  <c r="N195" i="3"/>
  <c r="N248" i="3"/>
  <c r="N280" i="3"/>
  <c r="N412" i="3"/>
  <c r="N422" i="3"/>
  <c r="N190" i="3"/>
  <c r="N107" i="3"/>
  <c r="N147" i="3"/>
  <c r="N320" i="3"/>
  <c r="N388" i="3"/>
  <c r="N23" i="3"/>
  <c r="N37" i="3"/>
  <c r="N41" i="3"/>
  <c r="N171" i="3"/>
  <c r="N373" i="3"/>
  <c r="N478" i="3"/>
  <c r="N250" i="3"/>
  <c r="N224" i="3"/>
  <c r="N156" i="3"/>
  <c r="N374" i="3"/>
  <c r="N436" i="3"/>
  <c r="N4" i="3"/>
  <c r="O4" i="3" s="1"/>
  <c r="N499" i="3"/>
  <c r="N424" i="3"/>
  <c r="N483" i="3"/>
  <c r="N282" i="3"/>
  <c r="N197" i="3"/>
  <c r="N89" i="3"/>
  <c r="N31" i="3"/>
  <c r="N51" i="3"/>
  <c r="N175" i="3"/>
  <c r="N359" i="3"/>
  <c r="N502" i="3"/>
  <c r="N16" i="3"/>
  <c r="N28" i="3"/>
  <c r="N39" i="3"/>
  <c r="N152" i="3"/>
  <c r="N317" i="3"/>
  <c r="N454" i="3"/>
  <c r="N207" i="3"/>
  <c r="N178" i="3"/>
  <c r="N36" i="3"/>
  <c r="N289" i="3"/>
  <c r="N516" i="3"/>
  <c r="N194" i="3"/>
  <c r="N112" i="3"/>
  <c r="N56" i="3"/>
  <c r="N300" i="3"/>
  <c r="N395" i="3"/>
  <c r="N76" i="3"/>
  <c r="N307" i="3"/>
  <c r="N491" i="3"/>
  <c r="N409" i="3"/>
  <c r="N369" i="3"/>
  <c r="N225" i="3"/>
  <c r="N145" i="3"/>
  <c r="N26" i="3"/>
  <c r="N211" i="3"/>
  <c r="N48" i="3"/>
  <c r="N350" i="3"/>
  <c r="N384" i="3"/>
  <c r="N444" i="3"/>
  <c r="N206" i="3"/>
  <c r="N192" i="3"/>
  <c r="N67" i="3"/>
  <c r="N365" i="3"/>
  <c r="N386" i="3"/>
  <c r="N65" i="3"/>
  <c r="N33" i="3"/>
  <c r="N83" i="3"/>
  <c r="N293" i="3"/>
  <c r="N377" i="3"/>
  <c r="N27" i="3"/>
  <c r="N44" i="3"/>
  <c r="N244" i="3"/>
  <c r="N174" i="3"/>
  <c r="N378" i="3"/>
  <c r="M7" i="5"/>
  <c r="N6" i="5"/>
  <c r="N518" i="3"/>
  <c r="N93" i="3"/>
  <c r="N352" i="3"/>
  <c r="N310" i="3"/>
  <c r="N165" i="3"/>
  <c r="N177" i="3"/>
  <c r="N80" i="3"/>
  <c r="N441" i="3"/>
  <c r="N372" i="3"/>
  <c r="N364" i="3"/>
  <c r="N319" i="3"/>
  <c r="N84" i="3"/>
  <c r="N484" i="3"/>
  <c r="N344" i="3"/>
  <c r="N77" i="3"/>
  <c r="N336" i="3"/>
  <c r="N348" i="3"/>
  <c r="N291" i="3"/>
  <c r="N161" i="3"/>
  <c r="N501" i="3"/>
  <c r="N301" i="3"/>
  <c r="N315" i="3"/>
  <c r="N311" i="3"/>
  <c r="N97" i="3"/>
  <c r="N85" i="3"/>
  <c r="N449" i="3"/>
  <c r="N62" i="3"/>
  <c r="N306" i="3"/>
  <c r="N278" i="3"/>
  <c r="N445" i="3"/>
  <c r="N121" i="3"/>
  <c r="N472" i="3"/>
  <c r="N42" i="3"/>
  <c r="N506" i="3"/>
  <c r="N360" i="3"/>
  <c r="N287" i="3"/>
  <c r="N81" i="3"/>
  <c r="N494" i="3"/>
  <c r="N290" i="3"/>
  <c r="N294" i="3"/>
  <c r="N266" i="3"/>
  <c r="N96" i="3"/>
  <c r="N113" i="3"/>
  <c r="N448" i="3"/>
  <c r="N332" i="3"/>
  <c r="N117" i="3"/>
  <c r="N279" i="3"/>
  <c r="N481" i="3"/>
  <c r="N259" i="3"/>
  <c r="N517" i="3"/>
  <c r="N446" i="3"/>
  <c r="N286" i="3"/>
  <c r="N271" i="3"/>
  <c r="N58" i="3"/>
  <c r="N497" i="3"/>
  <c r="N105" i="3"/>
  <c r="N474" i="3"/>
  <c r="N318" i="3"/>
  <c r="N323" i="3"/>
  <c r="N267" i="3"/>
  <c r="N457" i="3"/>
  <c r="N460" i="3"/>
  <c r="N283" i="3"/>
  <c r="N274" i="3"/>
  <c r="N298" i="3"/>
  <c r="N157" i="3"/>
  <c r="N465" i="3"/>
  <c r="N505" i="3"/>
  <c r="N303" i="3"/>
  <c r="N245" i="3"/>
  <c r="N181" i="3"/>
  <c r="N54" i="3"/>
  <c r="N159" i="3"/>
  <c r="N200" i="3"/>
  <c r="N264" i="3"/>
  <c r="N326" i="3"/>
  <c r="N398" i="3"/>
  <c r="N103" i="3"/>
  <c r="N29" i="3"/>
  <c r="N123" i="3"/>
  <c r="N357" i="3"/>
  <c r="N371" i="3"/>
  <c r="N464" i="3"/>
  <c r="N239" i="3"/>
  <c r="N256" i="3"/>
  <c r="N114" i="3"/>
  <c r="N343" i="3"/>
  <c r="N466" i="3"/>
  <c r="N226" i="3"/>
  <c r="N180" i="3"/>
  <c r="N132" i="3"/>
  <c r="N397" i="3"/>
  <c r="N427" i="3"/>
  <c r="N38" i="3"/>
  <c r="N451" i="3"/>
  <c r="N447" i="3"/>
  <c r="N495" i="3"/>
  <c r="N349" i="3"/>
  <c r="N209" i="3"/>
  <c r="N129" i="3"/>
  <c r="N10" i="3"/>
  <c r="N243" i="3"/>
  <c r="N138" i="3"/>
  <c r="N316" i="3"/>
  <c r="N410" i="3"/>
  <c r="N515" i="3"/>
  <c r="N238" i="3"/>
  <c r="N252" i="3"/>
  <c r="N128" i="3"/>
  <c r="N292" i="3"/>
  <c r="N434" i="3"/>
  <c r="N183" i="3"/>
  <c r="N118" i="3"/>
  <c r="N142" i="3"/>
  <c r="N368" i="3"/>
  <c r="N391" i="3"/>
  <c r="N119" i="3"/>
  <c r="N40" i="3"/>
  <c r="N135" i="3"/>
  <c r="N321" i="3"/>
  <c r="N442" i="3"/>
  <c r="N275" i="3"/>
  <c r="N485" i="3"/>
  <c r="N72" i="3"/>
  <c r="N354" i="3"/>
  <c r="N382" i="3"/>
  <c r="N63" i="3"/>
  <c r="N13" i="3"/>
  <c r="N78" i="3"/>
  <c r="N331" i="3"/>
  <c r="N376" i="3"/>
  <c r="N490" i="3"/>
  <c r="N223" i="3"/>
  <c r="N212" i="3"/>
  <c r="N79" i="3"/>
  <c r="N309" i="3"/>
  <c r="N482" i="3"/>
  <c r="N210" i="3"/>
  <c r="N160" i="3"/>
  <c r="N116" i="3"/>
  <c r="N356" i="3"/>
  <c r="N411" i="3"/>
  <c r="N295" i="3"/>
  <c r="N511" i="3"/>
  <c r="N432" i="3"/>
  <c r="N459" i="3"/>
  <c r="N322" i="3"/>
  <c r="N201" i="3"/>
  <c r="N109" i="3"/>
  <c r="N8" i="3"/>
  <c r="N20" i="3"/>
  <c r="N154" i="3"/>
  <c r="N351" i="3"/>
  <c r="N431" i="3"/>
  <c r="N508" i="3"/>
  <c r="N254" i="3"/>
  <c r="N55" i="3"/>
  <c r="N144" i="3"/>
  <c r="N313" i="3"/>
  <c r="N514" i="3"/>
  <c r="N199" i="3"/>
  <c r="N166" i="3"/>
  <c r="N163" i="3"/>
  <c r="N285" i="3"/>
  <c r="N468" i="3"/>
  <c r="N186" i="3"/>
  <c r="N98" i="3"/>
  <c r="N151" i="3"/>
  <c r="N346" i="3"/>
  <c r="N387" i="3"/>
  <c r="N461" i="3"/>
  <c r="N437" i="3"/>
  <c r="N493" i="3"/>
  <c r="N417" i="3"/>
  <c r="N276" i="3"/>
  <c r="N229" i="3"/>
  <c r="N149" i="3"/>
  <c r="N30" i="3"/>
  <c r="N203" i="3"/>
  <c r="N15" i="3"/>
  <c r="N308" i="3"/>
  <c r="N404" i="3"/>
  <c r="N430" i="3"/>
  <c r="N198" i="3"/>
  <c r="N184" i="3"/>
  <c r="N155" i="3"/>
  <c r="N329" i="3"/>
  <c r="N421" i="3"/>
  <c r="N43" i="3"/>
  <c r="N7" i="3"/>
  <c r="N61" i="3"/>
  <c r="N268" i="3"/>
  <c r="N330" i="3"/>
  <c r="N498" i="3"/>
  <c r="N12" i="3"/>
  <c r="N232" i="3"/>
  <c r="N164" i="3"/>
  <c r="N396" i="3"/>
  <c r="N470" i="3"/>
  <c r="N489" i="3"/>
  <c r="N416" i="3"/>
  <c r="N381" i="3"/>
  <c r="N257" i="3"/>
  <c r="N193" i="3"/>
  <c r="N73" i="3"/>
  <c r="N52" i="3"/>
  <c r="N45" i="3"/>
  <c r="N64" i="3"/>
  <c r="N338" i="3"/>
  <c r="N452" i="3"/>
  <c r="N35" i="3"/>
  <c r="N57" i="3"/>
  <c r="N59" i="3"/>
  <c r="N265" i="3"/>
  <c r="N340" i="3"/>
  <c r="N475" i="3"/>
  <c r="N215" i="3"/>
  <c r="N204" i="3"/>
  <c r="N68" i="3"/>
  <c r="N296" i="3"/>
  <c r="N456" i="3"/>
  <c r="N202" i="3"/>
  <c r="N120" i="3"/>
  <c r="N71" i="3"/>
  <c r="N347" i="3"/>
  <c r="N403" i="3"/>
  <c r="N104" i="3"/>
  <c r="N314" i="3"/>
  <c r="M8" i="5" l="1"/>
  <c r="N7" i="5"/>
  <c r="O5" i="3"/>
  <c r="P4" i="3"/>
  <c r="N7" i="4"/>
  <c r="M8" i="4"/>
  <c r="O6" i="3" l="1"/>
  <c r="P5" i="3"/>
  <c r="M9" i="4"/>
  <c r="N8" i="4"/>
  <c r="M9" i="5"/>
  <c r="N8" i="5"/>
  <c r="N9" i="4" l="1"/>
  <c r="M10" i="4"/>
  <c r="M10" i="5"/>
  <c r="N9" i="5"/>
  <c r="P6" i="3"/>
  <c r="O7" i="3"/>
  <c r="N10" i="5" l="1"/>
  <c r="M11" i="5"/>
  <c r="P7" i="3"/>
  <c r="O8" i="3"/>
  <c r="M11" i="4"/>
  <c r="N10" i="4"/>
  <c r="O9" i="3" l="1"/>
  <c r="P8" i="3"/>
  <c r="M12" i="5"/>
  <c r="N11" i="5"/>
  <c r="N11" i="4"/>
  <c r="M12" i="4"/>
  <c r="M13" i="5" l="1"/>
  <c r="N12" i="5"/>
  <c r="M13" i="4"/>
  <c r="N12" i="4"/>
  <c r="O10" i="3"/>
  <c r="P9" i="3"/>
  <c r="M14" i="4" l="1"/>
  <c r="N13" i="4"/>
  <c r="P10" i="3"/>
  <c r="O11" i="3"/>
  <c r="N13" i="5"/>
  <c r="M14" i="5"/>
  <c r="M15" i="5" l="1"/>
  <c r="N14" i="5"/>
  <c r="P11" i="3"/>
  <c r="O12" i="3"/>
  <c r="M15" i="4"/>
  <c r="N14" i="4"/>
  <c r="O13" i="3" l="1"/>
  <c r="P12" i="3"/>
  <c r="N15" i="4"/>
  <c r="M16" i="4"/>
  <c r="M16" i="5"/>
  <c r="N15" i="5"/>
  <c r="M17" i="4" l="1"/>
  <c r="N16" i="4"/>
  <c r="M17" i="5"/>
  <c r="N16" i="5"/>
  <c r="O14" i="3"/>
  <c r="P13" i="3"/>
  <c r="N17" i="5" l="1"/>
  <c r="M18" i="5"/>
  <c r="P14" i="3"/>
  <c r="O15" i="3"/>
  <c r="N17" i="4"/>
  <c r="M18" i="4"/>
  <c r="M19" i="4" l="1"/>
  <c r="N18" i="4"/>
  <c r="M19" i="5"/>
  <c r="N18" i="5"/>
  <c r="P15" i="3"/>
  <c r="O16" i="3"/>
  <c r="O17" i="3" l="1"/>
  <c r="P16" i="3"/>
  <c r="N19" i="5"/>
  <c r="M20" i="5"/>
  <c r="N19" i="4"/>
  <c r="M20" i="4"/>
  <c r="M21" i="5" l="1"/>
  <c r="N20" i="5"/>
  <c r="M21" i="4"/>
  <c r="N20" i="4"/>
  <c r="O18" i="3"/>
  <c r="P17" i="3"/>
  <c r="M22" i="4" l="1"/>
  <c r="N21" i="4"/>
  <c r="P18" i="3"/>
  <c r="O19" i="3"/>
  <c r="M22" i="5"/>
  <c r="N21" i="5"/>
  <c r="P19" i="3" l="1"/>
  <c r="O20" i="3"/>
  <c r="N22" i="5"/>
  <c r="M23" i="5"/>
  <c r="M23" i="4"/>
  <c r="N22" i="4"/>
  <c r="M24" i="5" l="1"/>
  <c r="N23" i="5"/>
  <c r="O21" i="3"/>
  <c r="P20" i="3"/>
  <c r="N23" i="4"/>
  <c r="M24" i="4"/>
  <c r="M25" i="4" l="1"/>
  <c r="N24" i="4"/>
  <c r="O22" i="3"/>
  <c r="P21" i="3"/>
  <c r="M25" i="5"/>
  <c r="N24" i="5"/>
  <c r="P22" i="3" l="1"/>
  <c r="O23" i="3"/>
  <c r="N25" i="5"/>
  <c r="M26" i="5"/>
  <c r="N25" i="4"/>
  <c r="M26" i="4"/>
  <c r="M27" i="4" l="1"/>
  <c r="N26" i="4"/>
  <c r="P23" i="3"/>
  <c r="O24" i="3"/>
  <c r="M27" i="5"/>
  <c r="N26" i="5"/>
  <c r="O25" i="3" l="1"/>
  <c r="P24" i="3"/>
  <c r="M28" i="5"/>
  <c r="N27" i="5"/>
  <c r="N27" i="4"/>
  <c r="M28" i="4"/>
  <c r="M29" i="5" l="1"/>
  <c r="N28" i="5"/>
  <c r="M29" i="4"/>
  <c r="N28" i="4"/>
  <c r="O26" i="3"/>
  <c r="P25" i="3"/>
  <c r="M30" i="4" l="1"/>
  <c r="N29" i="4"/>
  <c r="P26" i="3"/>
  <c r="O27" i="3"/>
  <c r="N29" i="5"/>
  <c r="M30" i="5"/>
  <c r="P27" i="3" l="1"/>
  <c r="O28" i="3"/>
  <c r="M31" i="5"/>
  <c r="N30" i="5"/>
  <c r="M31" i="4"/>
  <c r="N30" i="4"/>
  <c r="O29" i="3" l="1"/>
  <c r="P28" i="3"/>
  <c r="M32" i="5"/>
  <c r="N31" i="5"/>
  <c r="N31" i="4"/>
  <c r="M32" i="4"/>
  <c r="M33" i="5" l="1"/>
  <c r="N32" i="5"/>
  <c r="M33" i="4"/>
  <c r="N32" i="4"/>
  <c r="O30" i="3"/>
  <c r="P29" i="3"/>
  <c r="N33" i="4" l="1"/>
  <c r="M34" i="4"/>
  <c r="P30" i="3"/>
  <c r="O31" i="3"/>
  <c r="N33" i="5"/>
  <c r="M34" i="5"/>
  <c r="P31" i="3" l="1"/>
  <c r="O32" i="3"/>
  <c r="M35" i="5"/>
  <c r="N34" i="5"/>
  <c r="M35" i="4"/>
  <c r="N34" i="4"/>
  <c r="N35" i="5" l="1"/>
  <c r="M36" i="5"/>
  <c r="O33" i="3"/>
  <c r="P32" i="3"/>
  <c r="N35" i="4"/>
  <c r="M36" i="4"/>
  <c r="O34" i="3" l="1"/>
  <c r="P33" i="3"/>
  <c r="M37" i="4"/>
  <c r="N36" i="4"/>
  <c r="M37" i="5"/>
  <c r="N36" i="5"/>
  <c r="M38" i="4" l="1"/>
  <c r="N37" i="4"/>
  <c r="M38" i="5"/>
  <c r="N37" i="5"/>
  <c r="P34" i="3"/>
  <c r="O35" i="3"/>
  <c r="M39" i="5" l="1"/>
  <c r="N38" i="5"/>
  <c r="P35" i="3"/>
  <c r="O36" i="3"/>
  <c r="M39" i="4"/>
  <c r="N38" i="4"/>
  <c r="O37" i="3" l="1"/>
  <c r="P36" i="3"/>
  <c r="N39" i="4"/>
  <c r="M40" i="4"/>
  <c r="N39" i="5"/>
  <c r="M40" i="5"/>
  <c r="M41" i="4" l="1"/>
  <c r="N40" i="4"/>
  <c r="M41" i="5"/>
  <c r="N40" i="5"/>
  <c r="O38" i="3"/>
  <c r="P37" i="3"/>
  <c r="M42" i="5" l="1"/>
  <c r="N41" i="5"/>
  <c r="P38" i="3"/>
  <c r="O39" i="3"/>
  <c r="N41" i="4"/>
  <c r="M42" i="4"/>
  <c r="P39" i="3" l="1"/>
  <c r="O40" i="3"/>
  <c r="M43" i="4"/>
  <c r="N42" i="4"/>
  <c r="N42" i="5"/>
  <c r="M43" i="5"/>
  <c r="N43" i="4" l="1"/>
  <c r="M44" i="4"/>
  <c r="M44" i="5"/>
  <c r="N43" i="5"/>
  <c r="O41" i="3"/>
  <c r="P40" i="3"/>
  <c r="M45" i="5" l="1"/>
  <c r="N44" i="5"/>
  <c r="M45" i="4"/>
  <c r="N44" i="4"/>
  <c r="O42" i="3"/>
  <c r="P41" i="3"/>
  <c r="M46" i="4" l="1"/>
  <c r="N45" i="4"/>
  <c r="P42" i="3"/>
  <c r="O43" i="3"/>
  <c r="N45" i="5"/>
  <c r="M46" i="5"/>
  <c r="P43" i="3" l="1"/>
  <c r="O44" i="3"/>
  <c r="M47" i="5"/>
  <c r="N46" i="5"/>
  <c r="M47" i="4"/>
  <c r="N46" i="4"/>
  <c r="O45" i="3" l="1"/>
  <c r="P44" i="3"/>
  <c r="M48" i="5"/>
  <c r="N47" i="5"/>
  <c r="N47" i="4"/>
  <c r="M48" i="4"/>
  <c r="M49" i="5" l="1"/>
  <c r="N48" i="5"/>
  <c r="M49" i="4"/>
  <c r="N48" i="4"/>
  <c r="O46" i="3"/>
  <c r="P45" i="3"/>
  <c r="N49" i="4" l="1"/>
  <c r="M50" i="4"/>
  <c r="P46" i="3"/>
  <c r="O47" i="3"/>
  <c r="N49" i="5"/>
  <c r="M50" i="5"/>
  <c r="P47" i="3" l="1"/>
  <c r="O48" i="3"/>
  <c r="M51" i="5"/>
  <c r="N50" i="5"/>
  <c r="M51" i="4"/>
  <c r="N50" i="4"/>
  <c r="O49" i="3" l="1"/>
  <c r="P48" i="3"/>
  <c r="N51" i="5"/>
  <c r="M52" i="5"/>
  <c r="M52" i="4"/>
  <c r="N51" i="4"/>
  <c r="M53" i="5" l="1"/>
  <c r="N52" i="5"/>
  <c r="M53" i="4"/>
  <c r="N52" i="4"/>
  <c r="O50" i="3"/>
  <c r="P49" i="3"/>
  <c r="N53" i="4" l="1"/>
  <c r="M54" i="4"/>
  <c r="P50" i="3"/>
  <c r="O51" i="3"/>
  <c r="M54" i="5"/>
  <c r="N53" i="5"/>
  <c r="N54" i="5" l="1"/>
  <c r="M55" i="5"/>
  <c r="P51" i="3"/>
  <c r="O52" i="3"/>
  <c r="M55" i="4"/>
  <c r="N54" i="4"/>
  <c r="M56" i="5" l="1"/>
  <c r="N55" i="5"/>
  <c r="O53" i="3"/>
  <c r="P52" i="3"/>
  <c r="N55" i="4"/>
  <c r="M56" i="4"/>
  <c r="M57" i="4" l="1"/>
  <c r="N56" i="4"/>
  <c r="O54" i="3"/>
  <c r="P53" i="3"/>
  <c r="M57" i="5"/>
  <c r="N56" i="5"/>
  <c r="P54" i="3" l="1"/>
  <c r="O55" i="3"/>
  <c r="N57" i="5"/>
  <c r="M58" i="5"/>
  <c r="M58" i="4"/>
  <c r="N57" i="4"/>
  <c r="P55" i="3" l="1"/>
  <c r="O56" i="3"/>
  <c r="M59" i="5"/>
  <c r="N58" i="5"/>
  <c r="M59" i="4"/>
  <c r="N58" i="4"/>
  <c r="M60" i="5" l="1"/>
  <c r="N59" i="5"/>
  <c r="O57" i="3"/>
  <c r="P56" i="3"/>
  <c r="M60" i="4"/>
  <c r="N59" i="4"/>
  <c r="O58" i="3" l="1"/>
  <c r="P57" i="3"/>
  <c r="N60" i="4"/>
  <c r="M61" i="4"/>
  <c r="M61" i="5"/>
  <c r="N60" i="5"/>
  <c r="M62" i="4" l="1"/>
  <c r="N61" i="4"/>
  <c r="N61" i="5"/>
  <c r="M62" i="5"/>
  <c r="M63" i="5" s="1"/>
  <c r="P58" i="3"/>
  <c r="O59" i="3"/>
  <c r="M63" i="4" l="1"/>
  <c r="N62" i="4"/>
  <c r="M64" i="5"/>
  <c r="N63" i="5"/>
  <c r="P59" i="3"/>
  <c r="O60" i="3"/>
  <c r="O61" i="3" l="1"/>
  <c r="P60" i="3"/>
  <c r="M65" i="5"/>
  <c r="N64" i="5"/>
  <c r="M64" i="4"/>
  <c r="N63" i="4"/>
  <c r="M66" i="5" l="1"/>
  <c r="N65" i="5"/>
  <c r="N64" i="4"/>
  <c r="M65" i="4"/>
  <c r="O62" i="3"/>
  <c r="P61" i="3"/>
  <c r="M66" i="4" l="1"/>
  <c r="M67" i="4" s="1"/>
  <c r="N65" i="4"/>
  <c r="P62" i="3"/>
  <c r="O63" i="3"/>
  <c r="N66" i="5"/>
  <c r="M67" i="5"/>
  <c r="M68" i="5" l="1"/>
  <c r="N67" i="5"/>
  <c r="P63" i="3"/>
  <c r="O64" i="3"/>
  <c r="M68" i="4"/>
  <c r="N67" i="4"/>
  <c r="O65" i="3" l="1"/>
  <c r="P64" i="3"/>
  <c r="M69" i="4"/>
  <c r="N68" i="4"/>
  <c r="M69" i="5"/>
  <c r="N68" i="5"/>
  <c r="N69" i="4" l="1"/>
  <c r="M70" i="4"/>
  <c r="M70" i="5"/>
  <c r="N69" i="5"/>
  <c r="O66" i="3"/>
  <c r="P65" i="3"/>
  <c r="N70" i="5" l="1"/>
  <c r="M71" i="5"/>
  <c r="M71" i="4"/>
  <c r="N70" i="4"/>
  <c r="P66" i="3"/>
  <c r="O67" i="3"/>
  <c r="M72" i="4" l="1"/>
  <c r="N71" i="4"/>
  <c r="P67" i="3"/>
  <c r="O68" i="3"/>
  <c r="M72" i="5"/>
  <c r="N71" i="5"/>
  <c r="O69" i="3" l="1"/>
  <c r="P68" i="3"/>
  <c r="M73" i="5"/>
  <c r="N72" i="5"/>
  <c r="M73" i="4"/>
  <c r="N72" i="4"/>
  <c r="M74" i="5" l="1"/>
  <c r="N73" i="5"/>
  <c r="N73" i="4"/>
  <c r="M74" i="4"/>
  <c r="O70" i="3"/>
  <c r="P69" i="3"/>
  <c r="M75" i="4" l="1"/>
  <c r="N74" i="4"/>
  <c r="P70" i="3"/>
  <c r="O71" i="3"/>
  <c r="M75" i="5"/>
  <c r="N74" i="5"/>
  <c r="P71" i="3" l="1"/>
  <c r="O72" i="3"/>
  <c r="O73" i="3" s="1"/>
  <c r="N75" i="5"/>
  <c r="M76" i="5"/>
  <c r="M76" i="4"/>
  <c r="N75" i="4"/>
  <c r="P73" i="3" l="1"/>
  <c r="O74" i="3"/>
  <c r="M77" i="5"/>
  <c r="N76" i="5"/>
  <c r="M77" i="4"/>
  <c r="N76" i="4"/>
  <c r="M78" i="5" l="1"/>
  <c r="N77" i="5"/>
  <c r="P74" i="3"/>
  <c r="O75" i="3"/>
  <c r="N77" i="4"/>
  <c r="M78" i="4"/>
  <c r="O76" i="3" l="1"/>
  <c r="P75" i="3"/>
  <c r="M79" i="4"/>
  <c r="N78" i="4"/>
  <c r="N78" i="5"/>
  <c r="M79" i="5"/>
  <c r="M80" i="4" l="1"/>
  <c r="N79" i="4"/>
  <c r="M80" i="5"/>
  <c r="N79" i="5"/>
  <c r="O77" i="3"/>
  <c r="P76" i="3"/>
  <c r="M81" i="5" l="1"/>
  <c r="N80" i="5"/>
  <c r="P77" i="3"/>
  <c r="O78" i="3"/>
  <c r="M81" i="4"/>
  <c r="N80" i="4"/>
  <c r="P78" i="3" l="1"/>
  <c r="O79" i="3"/>
  <c r="N81" i="4"/>
  <c r="M82" i="4"/>
  <c r="M82" i="5"/>
  <c r="N81" i="5"/>
  <c r="O80" i="3" l="1"/>
  <c r="P79" i="3"/>
  <c r="M83" i="4"/>
  <c r="N82" i="4"/>
  <c r="N82" i="5"/>
  <c r="M83" i="5"/>
  <c r="M84" i="4" l="1"/>
  <c r="N83" i="4"/>
  <c r="M84" i="5"/>
  <c r="N83" i="5"/>
  <c r="O81" i="3"/>
  <c r="P80" i="3"/>
  <c r="M85" i="5" l="1"/>
  <c r="N84" i="5"/>
  <c r="P81" i="3"/>
  <c r="O82" i="3"/>
  <c r="M85" i="4"/>
  <c r="N84" i="4"/>
  <c r="P82" i="3" l="1"/>
  <c r="O83" i="3"/>
  <c r="N85" i="4"/>
  <c r="M86" i="4"/>
  <c r="M86" i="5"/>
  <c r="N85" i="5"/>
  <c r="O84" i="3" l="1"/>
  <c r="P83" i="3"/>
  <c r="M87" i="4"/>
  <c r="N86" i="4"/>
  <c r="N86" i="5"/>
  <c r="M87" i="5"/>
  <c r="M88" i="4" l="1"/>
  <c r="N87" i="4"/>
  <c r="M88" i="5"/>
  <c r="N87" i="5"/>
  <c r="O85" i="3"/>
  <c r="P84" i="3"/>
  <c r="M89" i="5" l="1"/>
  <c r="N88" i="5"/>
  <c r="P85" i="3"/>
  <c r="O86" i="3"/>
  <c r="M89" i="4"/>
  <c r="N88" i="4"/>
  <c r="P86" i="3" l="1"/>
  <c r="O87" i="3"/>
  <c r="N89" i="4"/>
  <c r="M90" i="4"/>
  <c r="M90" i="5"/>
  <c r="N89" i="5"/>
  <c r="M91" i="4" l="1"/>
  <c r="N90" i="4"/>
  <c r="O88" i="3"/>
  <c r="P87" i="3"/>
  <c r="N90" i="5"/>
  <c r="M91" i="5"/>
  <c r="O89" i="3" l="1"/>
  <c r="P88" i="3"/>
  <c r="M92" i="5"/>
  <c r="N91" i="5"/>
  <c r="M92" i="4"/>
  <c r="N91" i="4"/>
  <c r="M93" i="5" l="1"/>
  <c r="N92" i="5"/>
  <c r="M93" i="4"/>
  <c r="N92" i="4"/>
  <c r="P89" i="3"/>
  <c r="O90" i="3"/>
  <c r="N93" i="4" l="1"/>
  <c r="M94" i="4"/>
  <c r="P90" i="3"/>
  <c r="O91" i="3"/>
  <c r="M94" i="5"/>
  <c r="N93" i="5"/>
  <c r="O92" i="3" l="1"/>
  <c r="P91" i="3"/>
  <c r="M95" i="4"/>
  <c r="N94" i="4"/>
  <c r="N94" i="5"/>
  <c r="M95" i="5"/>
  <c r="M96" i="4" l="1"/>
  <c r="N95" i="4"/>
  <c r="M96" i="5"/>
  <c r="N95" i="5"/>
  <c r="O93" i="3"/>
  <c r="P92" i="3"/>
  <c r="M97" i="5" l="1"/>
  <c r="N96" i="5"/>
  <c r="P93" i="3"/>
  <c r="O94" i="3"/>
  <c r="M97" i="4"/>
  <c r="N96" i="4"/>
  <c r="P94" i="3" l="1"/>
  <c r="O95" i="3"/>
  <c r="N97" i="4"/>
  <c r="M98" i="4"/>
  <c r="M98" i="5"/>
  <c r="N97" i="5"/>
  <c r="M99" i="4" l="1"/>
  <c r="N98" i="4"/>
  <c r="O96" i="3"/>
  <c r="P95" i="3"/>
  <c r="N98" i="5"/>
  <c r="M99" i="5"/>
  <c r="O97" i="3" l="1"/>
  <c r="P96" i="3"/>
  <c r="M100" i="5"/>
  <c r="N99" i="5"/>
  <c r="M100" i="4"/>
  <c r="N99" i="4"/>
  <c r="M101" i="5" l="1"/>
  <c r="N100" i="5"/>
  <c r="M101" i="4"/>
  <c r="N100" i="4"/>
  <c r="P97" i="3"/>
  <c r="O98" i="3"/>
  <c r="N101" i="4" l="1"/>
  <c r="M102" i="4"/>
  <c r="P98" i="3"/>
  <c r="O99" i="3"/>
  <c r="M102" i="5"/>
  <c r="N101" i="5"/>
  <c r="M103" i="4" l="1"/>
  <c r="N102" i="4"/>
  <c r="O100" i="3"/>
  <c r="P99" i="3"/>
  <c r="N102" i="5"/>
  <c r="M103" i="5"/>
  <c r="M104" i="5" l="1"/>
  <c r="N103" i="5"/>
  <c r="O101" i="3"/>
  <c r="P100" i="3"/>
  <c r="M104" i="4"/>
  <c r="N103" i="4"/>
  <c r="P101" i="3" l="1"/>
  <c r="O102" i="3"/>
  <c r="M105" i="4"/>
  <c r="N104" i="4"/>
  <c r="M105" i="5"/>
  <c r="N104" i="5"/>
  <c r="N105" i="4" l="1"/>
  <c r="M106" i="4"/>
  <c r="P102" i="3"/>
  <c r="O103" i="3"/>
  <c r="M106" i="5"/>
  <c r="N105" i="5"/>
  <c r="O104" i="3" l="1"/>
  <c r="P103" i="3"/>
  <c r="M107" i="4"/>
  <c r="N106" i="4"/>
  <c r="N106" i="5"/>
  <c r="M107" i="5"/>
  <c r="M108" i="5" l="1"/>
  <c r="N107" i="5"/>
  <c r="M108" i="4"/>
  <c r="N107" i="4"/>
  <c r="O105" i="3"/>
  <c r="P104" i="3"/>
  <c r="M109" i="4" l="1"/>
  <c r="N108" i="4"/>
  <c r="P105" i="3"/>
  <c r="O106" i="3"/>
  <c r="M109" i="5"/>
  <c r="N108" i="5"/>
  <c r="P106" i="3" l="1"/>
  <c r="O107" i="3"/>
  <c r="M110" i="5"/>
  <c r="N109" i="5"/>
  <c r="N109" i="4"/>
  <c r="M110" i="4"/>
  <c r="M111" i="4" l="1"/>
  <c r="N110" i="4"/>
  <c r="N110" i="5"/>
  <c r="M111" i="5"/>
  <c r="O108" i="3"/>
  <c r="P107" i="3"/>
  <c r="M112" i="5" l="1"/>
  <c r="N111" i="5"/>
  <c r="O109" i="3"/>
  <c r="P108" i="3"/>
  <c r="M112" i="4"/>
  <c r="N111" i="4"/>
  <c r="P109" i="3" l="1"/>
  <c r="O110" i="3"/>
  <c r="M113" i="4"/>
  <c r="N112" i="4"/>
  <c r="M113" i="5"/>
  <c r="N112" i="5"/>
  <c r="N113" i="4" l="1"/>
  <c r="M114" i="4"/>
  <c r="P110" i="3"/>
  <c r="O111" i="3"/>
  <c r="M114" i="5"/>
  <c r="N113" i="5"/>
  <c r="O112" i="3" l="1"/>
  <c r="P111" i="3"/>
  <c r="M115" i="4"/>
  <c r="N114" i="4"/>
  <c r="N114" i="5"/>
  <c r="M115" i="5"/>
  <c r="M116" i="4" l="1"/>
  <c r="N115" i="4"/>
  <c r="M116" i="5"/>
  <c r="N115" i="5"/>
  <c r="O113" i="3"/>
  <c r="P112" i="3"/>
  <c r="M117" i="5" l="1"/>
  <c r="N116" i="5"/>
  <c r="P113" i="3"/>
  <c r="O114" i="3"/>
  <c r="M117" i="4"/>
  <c r="N116" i="4"/>
  <c r="P114" i="3" l="1"/>
  <c r="O115" i="3"/>
  <c r="N117" i="4"/>
  <c r="M118" i="4"/>
  <c r="M118" i="5"/>
  <c r="N117" i="5"/>
  <c r="M119" i="4" l="1"/>
  <c r="N118" i="4"/>
  <c r="O116" i="3"/>
  <c r="P115" i="3"/>
  <c r="N118" i="5"/>
  <c r="M119" i="5"/>
  <c r="O117" i="3" l="1"/>
  <c r="P116" i="3"/>
  <c r="M120" i="5"/>
  <c r="N119" i="5"/>
  <c r="M120" i="4"/>
  <c r="N119" i="4"/>
  <c r="M121" i="5" l="1"/>
  <c r="N120" i="5"/>
  <c r="M121" i="4"/>
  <c r="N120" i="4"/>
  <c r="P117" i="3"/>
  <c r="O118" i="3"/>
  <c r="N121" i="4" l="1"/>
  <c r="M122" i="4"/>
  <c r="P118" i="3"/>
  <c r="O119" i="3"/>
  <c r="M122" i="5"/>
  <c r="N121" i="5"/>
  <c r="O120" i="3" l="1"/>
  <c r="P119" i="3"/>
  <c r="M123" i="4"/>
  <c r="N122" i="4"/>
  <c r="N122" i="5"/>
  <c r="M123" i="5"/>
  <c r="M124" i="4" l="1"/>
  <c r="N123" i="4"/>
  <c r="M124" i="5"/>
  <c r="N123" i="5"/>
  <c r="O121" i="3"/>
  <c r="P120" i="3"/>
  <c r="M125" i="5" l="1"/>
  <c r="N124" i="5"/>
  <c r="P121" i="3"/>
  <c r="O122" i="3"/>
  <c r="M125" i="4"/>
  <c r="N124" i="4"/>
  <c r="P122" i="3" l="1"/>
  <c r="O123" i="3"/>
  <c r="N125" i="4"/>
  <c r="M126" i="4"/>
  <c r="M126" i="5"/>
  <c r="N125" i="5"/>
  <c r="M127" i="4" l="1"/>
  <c r="N126" i="4"/>
  <c r="O124" i="3"/>
  <c r="P123" i="3"/>
  <c r="N126" i="5"/>
  <c r="M127" i="5"/>
  <c r="O125" i="3" l="1"/>
  <c r="P124" i="3"/>
  <c r="M128" i="5"/>
  <c r="N127" i="5"/>
  <c r="M128" i="4"/>
  <c r="N127" i="4"/>
  <c r="M129" i="5" l="1"/>
  <c r="N128" i="5"/>
  <c r="M129" i="4"/>
  <c r="N128" i="4"/>
  <c r="P125" i="3"/>
  <c r="O126" i="3"/>
  <c r="N129" i="4" l="1"/>
  <c r="M130" i="4"/>
  <c r="P126" i="3"/>
  <c r="O127" i="3"/>
  <c r="M130" i="5"/>
  <c r="N129" i="5"/>
  <c r="O128" i="3" l="1"/>
  <c r="P127" i="3"/>
  <c r="M131" i="4"/>
  <c r="N130" i="4"/>
  <c r="N130" i="5"/>
  <c r="M131" i="5"/>
  <c r="M132" i="4" l="1"/>
  <c r="N131" i="4"/>
  <c r="M132" i="5"/>
  <c r="N131" i="5"/>
  <c r="O129" i="3"/>
  <c r="P128" i="3"/>
  <c r="M133" i="5" l="1"/>
  <c r="N132" i="5"/>
  <c r="P129" i="3"/>
  <c r="O130" i="3"/>
  <c r="M133" i="4"/>
  <c r="N132" i="4"/>
  <c r="P130" i="3" l="1"/>
  <c r="O131" i="3"/>
  <c r="N133" i="4"/>
  <c r="M134" i="4"/>
  <c r="M134" i="5"/>
  <c r="N133" i="5"/>
  <c r="M135" i="4" l="1"/>
  <c r="N134" i="4"/>
  <c r="O132" i="3"/>
  <c r="P131" i="3"/>
  <c r="N134" i="5"/>
  <c r="M135" i="5"/>
  <c r="O133" i="3" l="1"/>
  <c r="P132" i="3"/>
  <c r="M136" i="5"/>
  <c r="N135" i="5"/>
  <c r="M136" i="4"/>
  <c r="N135" i="4"/>
  <c r="M137" i="5" l="1"/>
  <c r="N136" i="5"/>
  <c r="M137" i="4"/>
  <c r="N136" i="4"/>
  <c r="P133" i="3"/>
  <c r="O134" i="3"/>
  <c r="N137" i="4" l="1"/>
  <c r="M138" i="4"/>
  <c r="P134" i="3"/>
  <c r="O135" i="3"/>
  <c r="M138" i="5"/>
  <c r="N137" i="5"/>
  <c r="O136" i="3" l="1"/>
  <c r="P135" i="3"/>
  <c r="M139" i="4"/>
  <c r="N138" i="4"/>
  <c r="N138" i="5"/>
  <c r="M139" i="5"/>
  <c r="M140" i="4" l="1"/>
  <c r="N139" i="4"/>
  <c r="M140" i="5"/>
  <c r="N139" i="5"/>
  <c r="O137" i="3"/>
  <c r="P136" i="3"/>
  <c r="M141" i="5" l="1"/>
  <c r="N140" i="5"/>
  <c r="P137" i="3"/>
  <c r="O138" i="3"/>
  <c r="M141" i="4"/>
  <c r="N140" i="4"/>
  <c r="P138" i="3" l="1"/>
  <c r="O139" i="3"/>
  <c r="N141" i="4"/>
  <c r="M142" i="4"/>
  <c r="M142" i="5"/>
  <c r="N141" i="5"/>
  <c r="M143" i="4" l="1"/>
  <c r="N142" i="4"/>
  <c r="O140" i="3"/>
  <c r="P139" i="3"/>
  <c r="N142" i="5"/>
  <c r="M143" i="5"/>
  <c r="O141" i="3" l="1"/>
  <c r="P140" i="3"/>
  <c r="M144" i="5"/>
  <c r="N143" i="5"/>
  <c r="M144" i="4"/>
  <c r="N143" i="4"/>
  <c r="M145" i="5" l="1"/>
  <c r="N144" i="5"/>
  <c r="M145" i="4"/>
  <c r="N144" i="4"/>
  <c r="P141" i="3"/>
  <c r="O142" i="3"/>
  <c r="N145" i="4" l="1"/>
  <c r="M146" i="4"/>
  <c r="P142" i="3"/>
  <c r="O143" i="3"/>
  <c r="M146" i="5"/>
  <c r="N145" i="5"/>
  <c r="O144" i="3" l="1"/>
  <c r="P143" i="3"/>
  <c r="M147" i="4"/>
  <c r="N146" i="4"/>
  <c r="N146" i="5"/>
  <c r="M147" i="5"/>
  <c r="M148" i="4" l="1"/>
  <c r="N147" i="4"/>
  <c r="M148" i="5"/>
  <c r="N147" i="5"/>
  <c r="O145" i="3"/>
  <c r="P144" i="3"/>
  <c r="M149" i="5" l="1"/>
  <c r="N148" i="5"/>
  <c r="P145" i="3"/>
  <c r="O146" i="3"/>
  <c r="M149" i="4"/>
  <c r="N148" i="4"/>
  <c r="P146" i="3" l="1"/>
  <c r="O147" i="3"/>
  <c r="N149" i="4"/>
  <c r="M150" i="4"/>
  <c r="M150" i="5"/>
  <c r="N149" i="5"/>
  <c r="M151" i="4" l="1"/>
  <c r="N150" i="4"/>
  <c r="O148" i="3"/>
  <c r="P147" i="3"/>
  <c r="N150" i="5"/>
  <c r="M151" i="5"/>
  <c r="O149" i="3" l="1"/>
  <c r="P148" i="3"/>
  <c r="M152" i="5"/>
  <c r="N151" i="5"/>
  <c r="M152" i="4"/>
  <c r="N151" i="4"/>
  <c r="M153" i="5" l="1"/>
  <c r="N152" i="5"/>
  <c r="M153" i="4"/>
  <c r="N152" i="4"/>
  <c r="P149" i="3"/>
  <c r="O150" i="3"/>
  <c r="N153" i="4" l="1"/>
  <c r="M154" i="4"/>
  <c r="P150" i="3"/>
  <c r="O151" i="3"/>
  <c r="M154" i="5"/>
  <c r="N153" i="5"/>
  <c r="O152" i="3" l="1"/>
  <c r="P151" i="3"/>
  <c r="M155" i="4"/>
  <c r="N154" i="4"/>
  <c r="N154" i="5"/>
  <c r="M155" i="5"/>
  <c r="M156" i="4" l="1"/>
  <c r="N155" i="4"/>
  <c r="M156" i="5"/>
  <c r="N155" i="5"/>
  <c r="O153" i="3"/>
  <c r="P152" i="3"/>
  <c r="M157" i="5" l="1"/>
  <c r="N156" i="5"/>
  <c r="P153" i="3"/>
  <c r="O154" i="3"/>
  <c r="M157" i="4"/>
  <c r="N156" i="4"/>
  <c r="P154" i="3" l="1"/>
  <c r="O155" i="3"/>
  <c r="N157" i="4"/>
  <c r="M158" i="4"/>
  <c r="N157" i="5"/>
  <c r="M158" i="5"/>
  <c r="M159" i="4" l="1"/>
  <c r="N158" i="4"/>
  <c r="M159" i="5"/>
  <c r="N158" i="5"/>
  <c r="O156" i="3"/>
  <c r="P155" i="3"/>
  <c r="M160" i="5" l="1"/>
  <c r="N159" i="5"/>
  <c r="O157" i="3"/>
  <c r="P156" i="3"/>
  <c r="M160" i="4"/>
  <c r="N159" i="4"/>
  <c r="P157" i="3" l="1"/>
  <c r="O158" i="3"/>
  <c r="M161" i="4"/>
  <c r="N160" i="4"/>
  <c r="N160" i="5"/>
  <c r="M161" i="5"/>
  <c r="N161" i="4" l="1"/>
  <c r="M162" i="4"/>
  <c r="M162" i="5"/>
  <c r="N161" i="5"/>
  <c r="P158" i="3"/>
  <c r="O159" i="3"/>
  <c r="M163" i="5" l="1"/>
  <c r="N162" i="5"/>
  <c r="O160" i="3"/>
  <c r="P159" i="3"/>
  <c r="M163" i="4"/>
  <c r="N162" i="4"/>
  <c r="O161" i="3" l="1"/>
  <c r="P160" i="3"/>
  <c r="M164" i="4"/>
  <c r="N163" i="4"/>
  <c r="M164" i="5"/>
  <c r="N163" i="5"/>
  <c r="M165" i="4" l="1"/>
  <c r="N164" i="4"/>
  <c r="N164" i="5"/>
  <c r="M165" i="5"/>
  <c r="P161" i="3"/>
  <c r="O162" i="3"/>
  <c r="M166" i="5" l="1"/>
  <c r="N165" i="5"/>
  <c r="P162" i="3"/>
  <c r="O163" i="3"/>
  <c r="N165" i="4"/>
  <c r="M166" i="4"/>
  <c r="O164" i="3" l="1"/>
  <c r="P163" i="3"/>
  <c r="M167" i="4"/>
  <c r="N166" i="4"/>
  <c r="M167" i="5"/>
  <c r="N166" i="5"/>
  <c r="M168" i="4" l="1"/>
  <c r="N167" i="4"/>
  <c r="M168" i="5"/>
  <c r="N167" i="5"/>
  <c r="O165" i="3"/>
  <c r="P164" i="3"/>
  <c r="N168" i="5" l="1"/>
  <c r="M169" i="5"/>
  <c r="P165" i="3"/>
  <c r="O166" i="3"/>
  <c r="M169" i="4"/>
  <c r="N168" i="4"/>
  <c r="P166" i="3" l="1"/>
  <c r="O167" i="3"/>
  <c r="M170" i="5"/>
  <c r="N169" i="5"/>
  <c r="N169" i="4"/>
  <c r="M170" i="4"/>
  <c r="N170" i="5" l="1"/>
  <c r="M171" i="5"/>
  <c r="M171" i="4"/>
  <c r="N170" i="4"/>
  <c r="O168" i="3"/>
  <c r="P167" i="3"/>
  <c r="M172" i="4" l="1"/>
  <c r="N171" i="4"/>
  <c r="M172" i="5"/>
  <c r="N171" i="5"/>
  <c r="O169" i="3"/>
  <c r="P168" i="3"/>
  <c r="M173" i="5" l="1"/>
  <c r="N172" i="5"/>
  <c r="P169" i="3"/>
  <c r="O170" i="3"/>
  <c r="M173" i="4"/>
  <c r="N172" i="4"/>
  <c r="P170" i="3" l="1"/>
  <c r="O171" i="3"/>
  <c r="N173" i="4"/>
  <c r="M174" i="4"/>
  <c r="M174" i="5"/>
  <c r="N173" i="5"/>
  <c r="M175" i="4" l="1"/>
  <c r="N174" i="4"/>
  <c r="O172" i="3"/>
  <c r="P171" i="3"/>
  <c r="N174" i="5"/>
  <c r="M175" i="5"/>
  <c r="O173" i="3" l="1"/>
  <c r="P172" i="3"/>
  <c r="M176" i="5"/>
  <c r="N175" i="5"/>
  <c r="M176" i="4"/>
  <c r="N175" i="4"/>
  <c r="M177" i="5" l="1"/>
  <c r="N176" i="5"/>
  <c r="M177" i="4"/>
  <c r="N176" i="4"/>
  <c r="P173" i="3"/>
  <c r="O174" i="3"/>
  <c r="N177" i="4" l="1"/>
  <c r="M178" i="4"/>
  <c r="P174" i="3"/>
  <c r="O175" i="3"/>
  <c r="N177" i="5"/>
  <c r="M178" i="5"/>
  <c r="O176" i="3" l="1"/>
  <c r="P175" i="3"/>
  <c r="M179" i="5"/>
  <c r="N178" i="5"/>
  <c r="M179" i="4"/>
  <c r="N178" i="4"/>
  <c r="M180" i="5" l="1"/>
  <c r="N179" i="5"/>
  <c r="M180" i="4"/>
  <c r="N179" i="4"/>
  <c r="O177" i="3"/>
  <c r="P176" i="3"/>
  <c r="M181" i="4" l="1"/>
  <c r="N180" i="4"/>
  <c r="P177" i="3"/>
  <c r="O178" i="3"/>
  <c r="N180" i="5"/>
  <c r="M181" i="5"/>
  <c r="P178" i="3" l="1"/>
  <c r="O179" i="3"/>
  <c r="M182" i="5"/>
  <c r="N181" i="5"/>
  <c r="N181" i="4"/>
  <c r="M182" i="4"/>
  <c r="M183" i="5" l="1"/>
  <c r="N182" i="5"/>
  <c r="M183" i="4"/>
  <c r="N182" i="4"/>
  <c r="O180" i="3"/>
  <c r="P179" i="3"/>
  <c r="M184" i="4" l="1"/>
  <c r="N183" i="4"/>
  <c r="O181" i="3"/>
  <c r="P180" i="3"/>
  <c r="M184" i="5"/>
  <c r="N183" i="5"/>
  <c r="P181" i="3" l="1"/>
  <c r="O182" i="3"/>
  <c r="N184" i="5"/>
  <c r="M185" i="5"/>
  <c r="M185" i="4"/>
  <c r="N184" i="4"/>
  <c r="M186" i="5" l="1"/>
  <c r="N185" i="5"/>
  <c r="P182" i="3"/>
  <c r="O183" i="3"/>
  <c r="N185" i="4"/>
  <c r="M186" i="4"/>
  <c r="O184" i="3" l="1"/>
  <c r="P183" i="3"/>
  <c r="M187" i="4"/>
  <c r="N186" i="4"/>
  <c r="N186" i="5"/>
  <c r="M187" i="5"/>
  <c r="M188" i="4" l="1"/>
  <c r="N187" i="4"/>
  <c r="M188" i="5"/>
  <c r="N187" i="5"/>
  <c r="O185" i="3"/>
  <c r="P184" i="3"/>
  <c r="M189" i="5" l="1"/>
  <c r="N188" i="5"/>
  <c r="P185" i="3"/>
  <c r="O186" i="3"/>
  <c r="M189" i="4"/>
  <c r="N188" i="4"/>
  <c r="P186" i="3" l="1"/>
  <c r="O187" i="3"/>
  <c r="N189" i="4"/>
  <c r="M190" i="4"/>
  <c r="N189" i="5"/>
  <c r="M190" i="5"/>
  <c r="M191" i="4" l="1"/>
  <c r="N190" i="4"/>
  <c r="M191" i="5"/>
  <c r="N190" i="5"/>
  <c r="O188" i="3"/>
  <c r="P187" i="3"/>
  <c r="M192" i="5" l="1"/>
  <c r="N191" i="5"/>
  <c r="O189" i="3"/>
  <c r="P188" i="3"/>
  <c r="M192" i="4"/>
  <c r="N191" i="4"/>
  <c r="P189" i="3" l="1"/>
  <c r="O190" i="3"/>
  <c r="M193" i="4"/>
  <c r="N192" i="4"/>
  <c r="N192" i="5"/>
  <c r="M193" i="5"/>
  <c r="N193" i="4" l="1"/>
  <c r="M194" i="4"/>
  <c r="M194" i="5"/>
  <c r="N193" i="5"/>
  <c r="P190" i="3"/>
  <c r="O191" i="3"/>
  <c r="M195" i="5" l="1"/>
  <c r="N194" i="5"/>
  <c r="O192" i="3"/>
  <c r="P191" i="3"/>
  <c r="M195" i="4"/>
  <c r="N194" i="4"/>
  <c r="O193" i="3" l="1"/>
  <c r="P192" i="3"/>
  <c r="M196" i="4"/>
  <c r="N195" i="4"/>
  <c r="M196" i="5"/>
  <c r="N195" i="5"/>
  <c r="M197" i="4" l="1"/>
  <c r="N196" i="4"/>
  <c r="N196" i="5"/>
  <c r="M197" i="5"/>
  <c r="P193" i="3"/>
  <c r="O194" i="3"/>
  <c r="M198" i="5" l="1"/>
  <c r="N197" i="5"/>
  <c r="P194" i="3"/>
  <c r="O195" i="3"/>
  <c r="N197" i="4"/>
  <c r="M198" i="4"/>
  <c r="O196" i="3" l="1"/>
  <c r="P195" i="3"/>
  <c r="M199" i="4"/>
  <c r="N198" i="4"/>
  <c r="M199" i="5"/>
  <c r="N198" i="5"/>
  <c r="M200" i="4" l="1"/>
  <c r="N199" i="4"/>
  <c r="M200" i="5"/>
  <c r="N199" i="5"/>
  <c r="O197" i="3"/>
  <c r="P196" i="3"/>
  <c r="N200" i="5" l="1"/>
  <c r="M201" i="5"/>
  <c r="P197" i="3"/>
  <c r="O198" i="3"/>
  <c r="M201" i="4"/>
  <c r="N200" i="4"/>
  <c r="P198" i="3" l="1"/>
  <c r="O199" i="3"/>
  <c r="M202" i="5"/>
  <c r="N201" i="5"/>
  <c r="N201" i="4"/>
  <c r="M202" i="4"/>
  <c r="N202" i="5" l="1"/>
  <c r="M203" i="5"/>
  <c r="M203" i="4"/>
  <c r="N202" i="4"/>
  <c r="O200" i="3"/>
  <c r="P199" i="3"/>
  <c r="M204" i="4" l="1"/>
  <c r="N203" i="4"/>
  <c r="M204" i="5"/>
  <c r="N203" i="5"/>
  <c r="O201" i="3"/>
  <c r="P200" i="3"/>
  <c r="M205" i="5" l="1"/>
  <c r="N204" i="5"/>
  <c r="P201" i="3"/>
  <c r="O202" i="3"/>
  <c r="M205" i="4"/>
  <c r="N204" i="4"/>
  <c r="P202" i="3" l="1"/>
  <c r="O203" i="3"/>
  <c r="N205" i="4"/>
  <c r="M206" i="4"/>
  <c r="M206" i="5"/>
  <c r="N205" i="5"/>
  <c r="M207" i="4" l="1"/>
  <c r="N206" i="4"/>
  <c r="O204" i="3"/>
  <c r="P203" i="3"/>
  <c r="N206" i="5"/>
  <c r="M207" i="5"/>
  <c r="M208" i="4" l="1"/>
  <c r="N207" i="4"/>
  <c r="O205" i="3"/>
  <c r="P204" i="3"/>
  <c r="M208" i="5"/>
  <c r="N207" i="5"/>
  <c r="P205" i="3" l="1"/>
  <c r="O206" i="3"/>
  <c r="M209" i="5"/>
  <c r="N208" i="5"/>
  <c r="M209" i="4"/>
  <c r="N208" i="4"/>
  <c r="N209" i="5" l="1"/>
  <c r="M210" i="5"/>
  <c r="P206" i="3"/>
  <c r="O207" i="3"/>
  <c r="N209" i="4"/>
  <c r="M210" i="4"/>
  <c r="O208" i="3" l="1"/>
  <c r="P207" i="3"/>
  <c r="M211" i="4"/>
  <c r="N210" i="4"/>
  <c r="M211" i="5"/>
  <c r="N210" i="5"/>
  <c r="M212" i="4" l="1"/>
  <c r="N211" i="4"/>
  <c r="M212" i="5"/>
  <c r="N211" i="5"/>
  <c r="O209" i="3"/>
  <c r="P208" i="3"/>
  <c r="N212" i="5" l="1"/>
  <c r="M213" i="5"/>
  <c r="P209" i="3"/>
  <c r="O210" i="3"/>
  <c r="M213" i="4"/>
  <c r="N212" i="4"/>
  <c r="P210" i="3" l="1"/>
  <c r="O211" i="3"/>
  <c r="M214" i="5"/>
  <c r="N213" i="5"/>
  <c r="N213" i="4"/>
  <c r="M214" i="4"/>
  <c r="M215" i="5" l="1"/>
  <c r="N214" i="5"/>
  <c r="M215" i="4"/>
  <c r="N214" i="4"/>
  <c r="O212" i="3"/>
  <c r="P211" i="3"/>
  <c r="M216" i="4" l="1"/>
  <c r="N215" i="4"/>
  <c r="O213" i="3"/>
  <c r="P212" i="3"/>
  <c r="M216" i="5"/>
  <c r="N215" i="5"/>
  <c r="P213" i="3" l="1"/>
  <c r="O214" i="3"/>
  <c r="N216" i="5"/>
  <c r="M217" i="5"/>
  <c r="M217" i="4"/>
  <c r="N216" i="4"/>
  <c r="M218" i="5" l="1"/>
  <c r="N217" i="5"/>
  <c r="P214" i="3"/>
  <c r="O215" i="3"/>
  <c r="N217" i="4"/>
  <c r="M218" i="4"/>
  <c r="O216" i="3" l="1"/>
  <c r="P215" i="3"/>
  <c r="M219" i="4"/>
  <c r="N218" i="4"/>
  <c r="N218" i="5"/>
  <c r="M219" i="5"/>
  <c r="M220" i="4" l="1"/>
  <c r="N219" i="4"/>
  <c r="M220" i="5"/>
  <c r="N219" i="5"/>
  <c r="O217" i="3"/>
  <c r="P216" i="3"/>
  <c r="M221" i="5" l="1"/>
  <c r="N220" i="5"/>
  <c r="P217" i="3"/>
  <c r="O218" i="3"/>
  <c r="M221" i="4"/>
  <c r="N220" i="4"/>
  <c r="P218" i="3" l="1"/>
  <c r="O219" i="3"/>
  <c r="N221" i="4"/>
  <c r="M222" i="4"/>
  <c r="N221" i="5"/>
  <c r="M222" i="5"/>
  <c r="M223" i="4" l="1"/>
  <c r="N222" i="4"/>
  <c r="M223" i="5"/>
  <c r="N222" i="5"/>
  <c r="O220" i="3"/>
  <c r="P219" i="3"/>
  <c r="M224" i="5" l="1"/>
  <c r="N223" i="5"/>
  <c r="O221" i="3"/>
  <c r="P220" i="3"/>
  <c r="M224" i="4"/>
  <c r="N223" i="4"/>
  <c r="P221" i="3" l="1"/>
  <c r="O222" i="3"/>
  <c r="M225" i="4"/>
  <c r="N224" i="4"/>
  <c r="N224" i="5"/>
  <c r="M225" i="5"/>
  <c r="N225" i="4" l="1"/>
  <c r="M226" i="4"/>
  <c r="M226" i="5"/>
  <c r="N225" i="5"/>
  <c r="P222" i="3"/>
  <c r="O223" i="3"/>
  <c r="M227" i="5" l="1"/>
  <c r="N226" i="5"/>
  <c r="O224" i="3"/>
  <c r="P223" i="3"/>
  <c r="M227" i="4"/>
  <c r="N226" i="4"/>
  <c r="O225" i="3" l="1"/>
  <c r="P224" i="3"/>
  <c r="M228" i="4"/>
  <c r="N227" i="4"/>
  <c r="M228" i="5"/>
  <c r="N227" i="5"/>
  <c r="M229" i="4" l="1"/>
  <c r="N228" i="4"/>
  <c r="N228" i="5"/>
  <c r="M229" i="5"/>
  <c r="P225" i="3"/>
  <c r="O226" i="3"/>
  <c r="M230" i="5" l="1"/>
  <c r="N229" i="5"/>
  <c r="P226" i="3"/>
  <c r="O227" i="3"/>
  <c r="N229" i="4"/>
  <c r="M230" i="4"/>
  <c r="O228" i="3" l="1"/>
  <c r="P227" i="3"/>
  <c r="M231" i="4"/>
  <c r="N230" i="4"/>
  <c r="M231" i="5"/>
  <c r="N230" i="5"/>
  <c r="M232" i="4" l="1"/>
  <c r="N231" i="4"/>
  <c r="M232" i="5"/>
  <c r="N231" i="5"/>
  <c r="O229" i="3"/>
  <c r="P228" i="3"/>
  <c r="N232" i="5" l="1"/>
  <c r="M233" i="5"/>
  <c r="P229" i="3"/>
  <c r="O230" i="3"/>
  <c r="M233" i="4"/>
  <c r="N232" i="4"/>
  <c r="P230" i="3" l="1"/>
  <c r="O231" i="3"/>
  <c r="M234" i="5"/>
  <c r="N233" i="5"/>
  <c r="N233" i="4"/>
  <c r="M234" i="4"/>
  <c r="N234" i="5" l="1"/>
  <c r="M235" i="5"/>
  <c r="M235" i="4"/>
  <c r="N234" i="4"/>
  <c r="O232" i="3"/>
  <c r="P231" i="3"/>
  <c r="M236" i="4" l="1"/>
  <c r="N235" i="4"/>
  <c r="M236" i="5"/>
  <c r="N235" i="5"/>
  <c r="O233" i="3"/>
  <c r="P232" i="3"/>
  <c r="M237" i="5" l="1"/>
  <c r="N236" i="5"/>
  <c r="P233" i="3"/>
  <c r="O234" i="3"/>
  <c r="M237" i="4"/>
  <c r="N236" i="4"/>
  <c r="P234" i="3" l="1"/>
  <c r="O235" i="3"/>
  <c r="N237" i="4"/>
  <c r="M238" i="4"/>
  <c r="M238" i="5"/>
  <c r="N237" i="5"/>
  <c r="M239" i="4" l="1"/>
  <c r="N238" i="4"/>
  <c r="O236" i="3"/>
  <c r="P235" i="3"/>
  <c r="N238" i="5"/>
  <c r="M239" i="5"/>
  <c r="O237" i="3" l="1"/>
  <c r="P236" i="3"/>
  <c r="M240" i="5"/>
  <c r="N239" i="5"/>
  <c r="M240" i="4"/>
  <c r="N239" i="4"/>
  <c r="M241" i="5" l="1"/>
  <c r="N240" i="5"/>
  <c r="M241" i="4"/>
  <c r="N240" i="4"/>
  <c r="P237" i="3"/>
  <c r="O238" i="3"/>
  <c r="N241" i="4" l="1"/>
  <c r="M242" i="4"/>
  <c r="P238" i="3"/>
  <c r="O239" i="3"/>
  <c r="M242" i="5"/>
  <c r="N241" i="5"/>
  <c r="O240" i="3" l="1"/>
  <c r="P239" i="3"/>
  <c r="M243" i="4"/>
  <c r="N242" i="4"/>
  <c r="M243" i="5"/>
  <c r="N242" i="5"/>
  <c r="M244" i="4" l="1"/>
  <c r="N243" i="4"/>
  <c r="M244" i="5"/>
  <c r="N243" i="5"/>
  <c r="O241" i="3"/>
  <c r="P240" i="3"/>
  <c r="N244" i="5" l="1"/>
  <c r="M245" i="5"/>
  <c r="P241" i="3"/>
  <c r="O242" i="3"/>
  <c r="M245" i="4"/>
  <c r="N244" i="4"/>
  <c r="P242" i="3" l="1"/>
  <c r="O243" i="3"/>
  <c r="M246" i="5"/>
  <c r="N245" i="5"/>
  <c r="N245" i="4"/>
  <c r="M246" i="4"/>
  <c r="M247" i="5" l="1"/>
  <c r="N246" i="5"/>
  <c r="M247" i="4"/>
  <c r="N246" i="4"/>
  <c r="O244" i="3"/>
  <c r="P243" i="3"/>
  <c r="M248" i="4" l="1"/>
  <c r="N247" i="4"/>
  <c r="O245" i="3"/>
  <c r="P244" i="3"/>
  <c r="M248" i="5"/>
  <c r="N247" i="5"/>
  <c r="P245" i="3" l="1"/>
  <c r="O246" i="3"/>
  <c r="N248" i="5"/>
  <c r="M249" i="5"/>
  <c r="M249" i="4"/>
  <c r="N248" i="4"/>
  <c r="M250" i="5" l="1"/>
  <c r="N249" i="5"/>
  <c r="P246" i="3"/>
  <c r="O247" i="3"/>
  <c r="N249" i="4"/>
  <c r="M250" i="4"/>
  <c r="O248" i="3" l="1"/>
  <c r="P247" i="3"/>
  <c r="M251" i="4"/>
  <c r="N250" i="4"/>
  <c r="N250" i="5"/>
  <c r="M251" i="5"/>
  <c r="M252" i="4" l="1"/>
  <c r="N251" i="4"/>
  <c r="M252" i="5"/>
  <c r="N251" i="5"/>
  <c r="O249" i="3"/>
  <c r="P248" i="3"/>
  <c r="M253" i="5" l="1"/>
  <c r="N252" i="5"/>
  <c r="P249" i="3"/>
  <c r="O250" i="3"/>
  <c r="M253" i="4"/>
  <c r="N252" i="4"/>
  <c r="P250" i="3" l="1"/>
  <c r="O251" i="3"/>
  <c r="N253" i="4"/>
  <c r="M254" i="4"/>
  <c r="N253" i="5"/>
  <c r="M254" i="5"/>
  <c r="M255" i="5" l="1"/>
  <c r="N254" i="5"/>
  <c r="O252" i="3"/>
  <c r="P251" i="3"/>
  <c r="M255" i="4"/>
  <c r="N254" i="4"/>
  <c r="O253" i="3" l="1"/>
  <c r="P252" i="3"/>
  <c r="M256" i="4"/>
  <c r="N255" i="4"/>
  <c r="M256" i="5"/>
  <c r="N255" i="5"/>
  <c r="M257" i="4" l="1"/>
  <c r="N256" i="4"/>
  <c r="N256" i="5"/>
  <c r="M257" i="5"/>
  <c r="P253" i="3"/>
  <c r="O254" i="3"/>
  <c r="M258" i="5" l="1"/>
  <c r="N257" i="5"/>
  <c r="P254" i="3"/>
  <c r="O255" i="3"/>
  <c r="N257" i="4"/>
  <c r="M258" i="4"/>
  <c r="O256" i="3" l="1"/>
  <c r="P255" i="3"/>
  <c r="M259" i="4"/>
  <c r="N258" i="4"/>
  <c r="M259" i="5"/>
  <c r="N258" i="5"/>
  <c r="M260" i="4" l="1"/>
  <c r="N259" i="4"/>
  <c r="M260" i="5"/>
  <c r="N259" i="5"/>
  <c r="O257" i="3"/>
  <c r="P256" i="3"/>
  <c r="N260" i="5" l="1"/>
  <c r="M261" i="5"/>
  <c r="O258" i="3"/>
  <c r="P257" i="3"/>
  <c r="M261" i="4"/>
  <c r="N260" i="4"/>
  <c r="P258" i="3" l="1"/>
  <c r="O259" i="3"/>
  <c r="M262" i="5"/>
  <c r="N261" i="5"/>
  <c r="N261" i="4"/>
  <c r="M262" i="4"/>
  <c r="M263" i="5" l="1"/>
  <c r="N262" i="5"/>
  <c r="M263" i="4"/>
  <c r="N262" i="4"/>
  <c r="P259" i="3"/>
  <c r="O260" i="3"/>
  <c r="N263" i="4" l="1"/>
  <c r="M264" i="4"/>
  <c r="O261" i="3"/>
  <c r="P260" i="3"/>
  <c r="M264" i="5"/>
  <c r="N263" i="5"/>
  <c r="O262" i="3" l="1"/>
  <c r="P261" i="3"/>
  <c r="M265" i="4"/>
  <c r="N264" i="4"/>
  <c r="N264" i="5"/>
  <c r="M265" i="5"/>
  <c r="M266" i="4" l="1"/>
  <c r="N265" i="4"/>
  <c r="M266" i="5"/>
  <c r="N265" i="5"/>
  <c r="P262" i="3"/>
  <c r="O263" i="3"/>
  <c r="N266" i="5" l="1"/>
  <c r="M267" i="5"/>
  <c r="P263" i="3"/>
  <c r="O264" i="3"/>
  <c r="M267" i="4"/>
  <c r="N266" i="4"/>
  <c r="O265" i="3" l="1"/>
  <c r="P264" i="3"/>
  <c r="M268" i="5"/>
  <c r="N267" i="5"/>
  <c r="N267" i="4"/>
  <c r="M268" i="4"/>
  <c r="M269" i="5" l="1"/>
  <c r="N268" i="5"/>
  <c r="M269" i="4"/>
  <c r="N268" i="4"/>
  <c r="O266" i="3"/>
  <c r="P265" i="3"/>
  <c r="M270" i="4" l="1"/>
  <c r="N269" i="4"/>
  <c r="P266" i="3"/>
  <c r="O267" i="3"/>
  <c r="M270" i="5"/>
  <c r="N269" i="5"/>
  <c r="P267" i="3" l="1"/>
  <c r="O268" i="3"/>
  <c r="M271" i="5"/>
  <c r="N270" i="5"/>
  <c r="M271" i="4"/>
  <c r="N270" i="4"/>
  <c r="M272" i="5" l="1"/>
  <c r="N271" i="5"/>
  <c r="O269" i="3"/>
  <c r="P268" i="3"/>
  <c r="N271" i="4"/>
  <c r="M272" i="4"/>
  <c r="O270" i="3" l="1"/>
  <c r="P269" i="3"/>
  <c r="M273" i="4"/>
  <c r="N272" i="4"/>
  <c r="M273" i="5"/>
  <c r="N272" i="5"/>
  <c r="N273" i="4" l="1"/>
  <c r="M274" i="4"/>
  <c r="N273" i="5"/>
  <c r="M274" i="5"/>
  <c r="P270" i="3"/>
  <c r="O271" i="3"/>
  <c r="M275" i="5" l="1"/>
  <c r="N274" i="5"/>
  <c r="P271" i="3"/>
  <c r="O272" i="3"/>
  <c r="M275" i="4"/>
  <c r="N274" i="4"/>
  <c r="O273" i="3" l="1"/>
  <c r="P272" i="3"/>
  <c r="M276" i="4"/>
  <c r="N275" i="4"/>
  <c r="M276" i="5"/>
  <c r="N275" i="5"/>
  <c r="N276" i="4" l="1"/>
  <c r="M277" i="4"/>
  <c r="N276" i="5"/>
  <c r="M277" i="5"/>
  <c r="O274" i="3"/>
  <c r="P273" i="3"/>
  <c r="M278" i="5" l="1"/>
  <c r="N277" i="5"/>
  <c r="M278" i="4"/>
  <c r="N277" i="4"/>
  <c r="P274" i="3"/>
  <c r="O275" i="3"/>
  <c r="M279" i="4" l="1"/>
  <c r="N278" i="4"/>
  <c r="P275" i="3"/>
  <c r="O276" i="3"/>
  <c r="M279" i="5"/>
  <c r="N278" i="5"/>
  <c r="O277" i="3" l="1"/>
  <c r="P276" i="3"/>
  <c r="M280" i="5"/>
  <c r="N279" i="5"/>
  <c r="N279" i="4"/>
  <c r="M280" i="4"/>
  <c r="M281" i="5" l="1"/>
  <c r="N280" i="5"/>
  <c r="M281" i="4"/>
  <c r="N280" i="4"/>
  <c r="O278" i="3"/>
  <c r="P277" i="3"/>
  <c r="M282" i="4" l="1"/>
  <c r="N281" i="4"/>
  <c r="P278" i="3"/>
  <c r="O279" i="3"/>
  <c r="M282" i="5"/>
  <c r="N281" i="5"/>
  <c r="P279" i="3" l="1"/>
  <c r="O280" i="3"/>
  <c r="M283" i="5"/>
  <c r="N282" i="5"/>
  <c r="M283" i="4"/>
  <c r="N282" i="4"/>
  <c r="M284" i="5" l="1"/>
  <c r="N283" i="5"/>
  <c r="O281" i="3"/>
  <c r="P280" i="3"/>
  <c r="N283" i="4"/>
  <c r="M284" i="4"/>
  <c r="O282" i="3" l="1"/>
  <c r="P281" i="3"/>
  <c r="M285" i="4"/>
  <c r="N284" i="4"/>
  <c r="N284" i="5"/>
  <c r="M285" i="5"/>
  <c r="M286" i="4" l="1"/>
  <c r="N285" i="4"/>
  <c r="M286" i="5"/>
  <c r="N285" i="5"/>
  <c r="P282" i="3"/>
  <c r="O283" i="3"/>
  <c r="M287" i="5" l="1"/>
  <c r="N286" i="5"/>
  <c r="P283" i="3"/>
  <c r="O284" i="3"/>
  <c r="M287" i="4"/>
  <c r="N286" i="4"/>
  <c r="O285" i="3" l="1"/>
  <c r="P284" i="3"/>
  <c r="M288" i="4"/>
  <c r="N287" i="4"/>
  <c r="M288" i="5"/>
  <c r="N287" i="5"/>
  <c r="N288" i="4" l="1"/>
  <c r="M289" i="4"/>
  <c r="M289" i="5"/>
  <c r="N288" i="5"/>
  <c r="O286" i="3"/>
  <c r="P285" i="3"/>
  <c r="N289" i="5" l="1"/>
  <c r="M290" i="5"/>
  <c r="M290" i="4"/>
  <c r="N289" i="4"/>
  <c r="P286" i="3"/>
  <c r="O287" i="3"/>
  <c r="M291" i="4" l="1"/>
  <c r="N290" i="4"/>
  <c r="P287" i="3"/>
  <c r="O288" i="3"/>
  <c r="M291" i="5"/>
  <c r="N290" i="5"/>
  <c r="O289" i="3" l="1"/>
  <c r="P288" i="3"/>
  <c r="M292" i="5"/>
  <c r="N291" i="5"/>
  <c r="M292" i="4"/>
  <c r="N291" i="4"/>
  <c r="N292" i="5" l="1"/>
  <c r="M293" i="5"/>
  <c r="N292" i="4"/>
  <c r="M293" i="4"/>
  <c r="O290" i="3"/>
  <c r="P289" i="3"/>
  <c r="M294" i="4" l="1"/>
  <c r="N293" i="4"/>
  <c r="M294" i="5"/>
  <c r="N293" i="5"/>
  <c r="P290" i="3"/>
  <c r="O291" i="3"/>
  <c r="M295" i="5" l="1"/>
  <c r="N294" i="5"/>
  <c r="P291" i="3"/>
  <c r="O292" i="3"/>
  <c r="M295" i="4"/>
  <c r="N294" i="4"/>
  <c r="O293" i="3" l="1"/>
  <c r="P292" i="3"/>
  <c r="M296" i="4"/>
  <c r="N295" i="4"/>
  <c r="M296" i="5"/>
  <c r="N295" i="5"/>
  <c r="N296" i="4" l="1"/>
  <c r="M297" i="4"/>
  <c r="M297" i="5"/>
  <c r="N296" i="5"/>
  <c r="O294" i="3"/>
  <c r="P293" i="3"/>
  <c r="M298" i="5" l="1"/>
  <c r="N297" i="5"/>
  <c r="M298" i="4"/>
  <c r="N297" i="4"/>
  <c r="P294" i="3"/>
  <c r="O295" i="3"/>
  <c r="M299" i="4" l="1"/>
  <c r="N298" i="4"/>
  <c r="P295" i="3"/>
  <c r="O296" i="3"/>
  <c r="M299" i="5"/>
  <c r="N298" i="5"/>
  <c r="O297" i="3" l="1"/>
  <c r="P296" i="3"/>
  <c r="M300" i="5"/>
  <c r="N299" i="5"/>
  <c r="M300" i="4"/>
  <c r="N299" i="4"/>
  <c r="N300" i="5" l="1"/>
  <c r="M301" i="5"/>
  <c r="N300" i="4"/>
  <c r="M301" i="4"/>
  <c r="O298" i="3"/>
  <c r="P297" i="3"/>
  <c r="M302" i="4" l="1"/>
  <c r="N301" i="4"/>
  <c r="M302" i="5"/>
  <c r="N301" i="5"/>
  <c r="P298" i="3"/>
  <c r="O299" i="3"/>
  <c r="M303" i="5" l="1"/>
  <c r="N302" i="5"/>
  <c r="P299" i="3"/>
  <c r="O300" i="3"/>
  <c r="M303" i="4"/>
  <c r="N302" i="4"/>
  <c r="O301" i="3" l="1"/>
  <c r="P300" i="3"/>
  <c r="M304" i="4"/>
  <c r="N303" i="4"/>
  <c r="M304" i="5"/>
  <c r="N303" i="5"/>
  <c r="N304" i="4" l="1"/>
  <c r="M305" i="4"/>
  <c r="M305" i="5"/>
  <c r="N304" i="5"/>
  <c r="O302" i="3"/>
  <c r="P301" i="3"/>
  <c r="N305" i="5" l="1"/>
  <c r="M306" i="5"/>
  <c r="M306" i="4"/>
  <c r="N305" i="4"/>
  <c r="P302" i="3"/>
  <c r="O303" i="3"/>
  <c r="M307" i="4" l="1"/>
  <c r="N306" i="4"/>
  <c r="P303" i="3"/>
  <c r="O304" i="3"/>
  <c r="M307" i="5"/>
  <c r="N306" i="5"/>
  <c r="O305" i="3" l="1"/>
  <c r="P304" i="3"/>
  <c r="M308" i="5"/>
  <c r="N307" i="5"/>
  <c r="M308" i="4"/>
  <c r="N307" i="4"/>
  <c r="M309" i="5" l="1"/>
  <c r="N308" i="5"/>
  <c r="N308" i="4"/>
  <c r="M309" i="4"/>
  <c r="O306" i="3"/>
  <c r="P305" i="3"/>
  <c r="M310" i="4" l="1"/>
  <c r="N309" i="4"/>
  <c r="P306" i="3"/>
  <c r="O307" i="3"/>
  <c r="M310" i="5"/>
  <c r="N309" i="5"/>
  <c r="P307" i="3" l="1"/>
  <c r="O308" i="3"/>
  <c r="M311" i="5"/>
  <c r="N310" i="5"/>
  <c r="M311" i="4"/>
  <c r="N310" i="4"/>
  <c r="M312" i="5" l="1"/>
  <c r="N311" i="5"/>
  <c r="O309" i="3"/>
  <c r="P308" i="3"/>
  <c r="M312" i="4"/>
  <c r="N311" i="4"/>
  <c r="O310" i="3" l="1"/>
  <c r="P309" i="3"/>
  <c r="N312" i="4"/>
  <c r="M313" i="4"/>
  <c r="N312" i="5"/>
  <c r="M313" i="5"/>
  <c r="M314" i="4" l="1"/>
  <c r="N313" i="4"/>
  <c r="M314" i="5"/>
  <c r="N313" i="5"/>
  <c r="P310" i="3"/>
  <c r="O311" i="3"/>
  <c r="M315" i="5" l="1"/>
  <c r="N314" i="5"/>
  <c r="P311" i="3"/>
  <c r="O312" i="3"/>
  <c r="M315" i="4"/>
  <c r="N314" i="4"/>
  <c r="O313" i="3" l="1"/>
  <c r="P312" i="3"/>
  <c r="M316" i="4"/>
  <c r="N315" i="4"/>
  <c r="M316" i="5"/>
  <c r="N315" i="5"/>
  <c r="N316" i="4" l="1"/>
  <c r="M317" i="4"/>
  <c r="M317" i="5"/>
  <c r="N316" i="5"/>
  <c r="O314" i="3"/>
  <c r="P313" i="3"/>
  <c r="N317" i="5" l="1"/>
  <c r="M318" i="5"/>
  <c r="M318" i="4"/>
  <c r="N317" i="4"/>
  <c r="P314" i="3"/>
  <c r="O315" i="3"/>
  <c r="M319" i="4" l="1"/>
  <c r="N318" i="4"/>
  <c r="M319" i="5"/>
  <c r="N318" i="5"/>
  <c r="P315" i="3"/>
  <c r="O316" i="3"/>
  <c r="M320" i="5" l="1"/>
  <c r="N319" i="5"/>
  <c r="O317" i="3"/>
  <c r="P316" i="3"/>
  <c r="M320" i="4"/>
  <c r="N319" i="4"/>
  <c r="O318" i="3" l="1"/>
  <c r="P317" i="3"/>
  <c r="N320" i="4"/>
  <c r="M321" i="4"/>
  <c r="N320" i="5"/>
  <c r="M321" i="5"/>
  <c r="M322" i="4" l="1"/>
  <c r="N321" i="4"/>
  <c r="M322" i="5"/>
  <c r="N321" i="5"/>
  <c r="P318" i="3"/>
  <c r="O319" i="3"/>
  <c r="M323" i="5" l="1"/>
  <c r="N322" i="5"/>
  <c r="P319" i="3"/>
  <c r="O320" i="3"/>
  <c r="M323" i="4"/>
  <c r="N322" i="4"/>
  <c r="O321" i="3" l="1"/>
  <c r="P320" i="3"/>
  <c r="M324" i="4"/>
  <c r="N323" i="4"/>
  <c r="M324" i="5"/>
  <c r="N323" i="5"/>
  <c r="N324" i="4" l="1"/>
  <c r="M325" i="4"/>
  <c r="M325" i="5"/>
  <c r="N324" i="5"/>
  <c r="O322" i="3"/>
  <c r="P321" i="3"/>
  <c r="N325" i="5" l="1"/>
  <c r="M326" i="5"/>
  <c r="M326" i="4"/>
  <c r="N325" i="4"/>
  <c r="P322" i="3"/>
  <c r="O323" i="3"/>
  <c r="P323" i="3" l="1"/>
  <c r="O324" i="3"/>
  <c r="M327" i="5"/>
  <c r="N326" i="5"/>
  <c r="M327" i="4"/>
  <c r="N326" i="4"/>
  <c r="M328" i="5" l="1"/>
  <c r="N327" i="5"/>
  <c r="O325" i="3"/>
  <c r="P324" i="3"/>
  <c r="M328" i="4"/>
  <c r="N327" i="4"/>
  <c r="O326" i="3" l="1"/>
  <c r="P325" i="3"/>
  <c r="N328" i="4"/>
  <c r="M329" i="4"/>
  <c r="N328" i="5"/>
  <c r="M329" i="5"/>
  <c r="M330" i="4" l="1"/>
  <c r="N329" i="4"/>
  <c r="M330" i="5"/>
  <c r="N329" i="5"/>
  <c r="O327" i="3"/>
  <c r="P326" i="3"/>
  <c r="M331" i="5" l="1"/>
  <c r="N330" i="5"/>
  <c r="O328" i="3"/>
  <c r="P327" i="3"/>
  <c r="M331" i="4"/>
  <c r="N330" i="4"/>
  <c r="O329" i="3" l="1"/>
  <c r="P328" i="3"/>
  <c r="M332" i="4"/>
  <c r="N331" i="4"/>
  <c r="N331" i="5"/>
  <c r="M332" i="5"/>
  <c r="N332" i="4" l="1"/>
  <c r="M333" i="4"/>
  <c r="M333" i="5"/>
  <c r="N332" i="5"/>
  <c r="P329" i="3"/>
  <c r="O330" i="3"/>
  <c r="O331" i="3" l="1"/>
  <c r="P330" i="3"/>
  <c r="M334" i="4"/>
  <c r="N333" i="4"/>
  <c r="N333" i="5"/>
  <c r="M334" i="5"/>
  <c r="M335" i="4" l="1"/>
  <c r="N334" i="4"/>
  <c r="M335" i="5"/>
  <c r="N334" i="5"/>
  <c r="O332" i="3"/>
  <c r="P331" i="3"/>
  <c r="M336" i="5" l="1"/>
  <c r="N335" i="5"/>
  <c r="O333" i="3"/>
  <c r="P332" i="3"/>
  <c r="M336" i="4"/>
  <c r="N335" i="4"/>
  <c r="P333" i="3" l="1"/>
  <c r="O334" i="3"/>
  <c r="N336" i="4"/>
  <c r="M337" i="4"/>
  <c r="N336" i="5"/>
  <c r="M337" i="5"/>
  <c r="M338" i="4" l="1"/>
  <c r="N337" i="4"/>
  <c r="M338" i="5"/>
  <c r="N337" i="5"/>
  <c r="O335" i="3"/>
  <c r="P334" i="3"/>
  <c r="M339" i="5" l="1"/>
  <c r="N338" i="5"/>
  <c r="O336" i="3"/>
  <c r="P335" i="3"/>
  <c r="M339" i="4"/>
  <c r="N338" i="4"/>
  <c r="O337" i="3" l="1"/>
  <c r="P336" i="3"/>
  <c r="M340" i="4"/>
  <c r="N339" i="4"/>
  <c r="N339" i="5"/>
  <c r="M340" i="5"/>
  <c r="N340" i="4" l="1"/>
  <c r="M341" i="4"/>
  <c r="M341" i="5"/>
  <c r="N340" i="5"/>
  <c r="P337" i="3"/>
  <c r="O338" i="3"/>
  <c r="M342" i="5" l="1"/>
  <c r="N341" i="5"/>
  <c r="O339" i="3"/>
  <c r="P338" i="3"/>
  <c r="M342" i="4"/>
  <c r="N341" i="4"/>
  <c r="O340" i="3" l="1"/>
  <c r="P339" i="3"/>
  <c r="M343" i="4"/>
  <c r="N342" i="4"/>
  <c r="M343" i="5"/>
  <c r="N342" i="5"/>
  <c r="M344" i="4" l="1"/>
  <c r="N343" i="4"/>
  <c r="N343" i="5"/>
  <c r="M344" i="5"/>
  <c r="P340" i="3"/>
  <c r="O341" i="3"/>
  <c r="M345" i="5" l="1"/>
  <c r="N344" i="5"/>
  <c r="P341" i="3"/>
  <c r="O342" i="3"/>
  <c r="N344" i="4"/>
  <c r="M345" i="4"/>
  <c r="O343" i="3" l="1"/>
  <c r="P342" i="3"/>
  <c r="M346" i="4"/>
  <c r="N345" i="4"/>
  <c r="M346" i="5"/>
  <c r="N345" i="5"/>
  <c r="M347" i="4" l="1"/>
  <c r="N346" i="4"/>
  <c r="M347" i="5"/>
  <c r="N346" i="5"/>
  <c r="O344" i="3"/>
  <c r="P343" i="3"/>
  <c r="N347" i="5" l="1"/>
  <c r="M348" i="5"/>
  <c r="O345" i="3"/>
  <c r="P344" i="3"/>
  <c r="M348" i="4"/>
  <c r="N347" i="4"/>
  <c r="P345" i="3" l="1"/>
  <c r="O346" i="3"/>
  <c r="M349" i="5"/>
  <c r="N348" i="5"/>
  <c r="N348" i="4"/>
  <c r="M349" i="4"/>
  <c r="M350" i="5" l="1"/>
  <c r="N349" i="5"/>
  <c r="M350" i="4"/>
  <c r="N349" i="4"/>
  <c r="O347" i="3"/>
  <c r="P346" i="3"/>
  <c r="M351" i="4" l="1"/>
  <c r="N350" i="4"/>
  <c r="O348" i="3"/>
  <c r="P347" i="3"/>
  <c r="M351" i="5"/>
  <c r="N350" i="5"/>
  <c r="O349" i="3" l="1"/>
  <c r="P348" i="3"/>
  <c r="M352" i="5"/>
  <c r="N351" i="5"/>
  <c r="M352" i="4"/>
  <c r="N351" i="4"/>
  <c r="N352" i="5" l="1"/>
  <c r="M353" i="5"/>
  <c r="N352" i="4"/>
  <c r="M353" i="4"/>
  <c r="P349" i="3"/>
  <c r="O350" i="3"/>
  <c r="M354" i="4" l="1"/>
  <c r="N353" i="4"/>
  <c r="O351" i="3"/>
  <c r="P350" i="3"/>
  <c r="M354" i="5"/>
  <c r="N353" i="5"/>
  <c r="O352" i="3" l="1"/>
  <c r="P351" i="3"/>
  <c r="M355" i="5"/>
  <c r="N354" i="5"/>
  <c r="M355" i="4"/>
  <c r="N354" i="4"/>
  <c r="N355" i="5" l="1"/>
  <c r="M356" i="5"/>
  <c r="M356" i="4"/>
  <c r="N355" i="4"/>
  <c r="O353" i="3"/>
  <c r="P352" i="3"/>
  <c r="N356" i="4" l="1"/>
  <c r="M357" i="4"/>
  <c r="M357" i="5"/>
  <c r="N356" i="5"/>
  <c r="P353" i="3"/>
  <c r="O354" i="3"/>
  <c r="M358" i="5" l="1"/>
  <c r="N357" i="5"/>
  <c r="O355" i="3"/>
  <c r="P354" i="3"/>
  <c r="M358" i="4"/>
  <c r="N357" i="4"/>
  <c r="O356" i="3" l="1"/>
  <c r="P355" i="3"/>
  <c r="M359" i="4"/>
  <c r="N358" i="4"/>
  <c r="M359" i="5"/>
  <c r="N358" i="5"/>
  <c r="M360" i="4" l="1"/>
  <c r="N359" i="4"/>
  <c r="N359" i="5"/>
  <c r="M360" i="5"/>
  <c r="P356" i="3"/>
  <c r="O357" i="3"/>
  <c r="M361" i="5" l="1"/>
  <c r="N360" i="5"/>
  <c r="P357" i="3"/>
  <c r="O358" i="3"/>
  <c r="N360" i="4"/>
  <c r="M361" i="4"/>
  <c r="O359" i="3" l="1"/>
  <c r="P358" i="3"/>
  <c r="M362" i="4"/>
  <c r="N361" i="4"/>
  <c r="M362" i="5"/>
  <c r="N361" i="5"/>
  <c r="M363" i="4" l="1"/>
  <c r="N362" i="4"/>
  <c r="M363" i="5"/>
  <c r="N362" i="5"/>
  <c r="O360" i="3"/>
  <c r="P359" i="3"/>
  <c r="N363" i="5" l="1"/>
  <c r="M364" i="5"/>
  <c r="O361" i="3"/>
  <c r="P360" i="3"/>
  <c r="M364" i="4"/>
  <c r="N363" i="4"/>
  <c r="P361" i="3" l="1"/>
  <c r="O362" i="3"/>
  <c r="M365" i="5"/>
  <c r="N364" i="5"/>
  <c r="N364" i="4"/>
  <c r="M365" i="4"/>
  <c r="N365" i="5" l="1"/>
  <c r="M366" i="5"/>
  <c r="M366" i="4"/>
  <c r="N365" i="4"/>
  <c r="O363" i="3"/>
  <c r="P362" i="3"/>
  <c r="M367" i="4" l="1"/>
  <c r="N366" i="4"/>
  <c r="M367" i="5"/>
  <c r="N366" i="5"/>
  <c r="O364" i="3"/>
  <c r="P363" i="3"/>
  <c r="M368" i="5" l="1"/>
  <c r="N367" i="5"/>
  <c r="O365" i="3"/>
  <c r="P364" i="3"/>
  <c r="M368" i="4"/>
  <c r="N367" i="4"/>
  <c r="P365" i="3" l="1"/>
  <c r="O366" i="3"/>
  <c r="N368" i="4"/>
  <c r="M369" i="4"/>
  <c r="N368" i="5"/>
  <c r="M369" i="5"/>
  <c r="M370" i="4" l="1"/>
  <c r="N369" i="4"/>
  <c r="M370" i="5"/>
  <c r="N369" i="5"/>
  <c r="O367" i="3"/>
  <c r="P366" i="3"/>
  <c r="M371" i="5" l="1"/>
  <c r="N370" i="5"/>
  <c r="O368" i="3"/>
  <c r="P367" i="3"/>
  <c r="M371" i="4"/>
  <c r="N370" i="4"/>
  <c r="O369" i="3" l="1"/>
  <c r="P368" i="3"/>
  <c r="M372" i="4"/>
  <c r="N371" i="4"/>
  <c r="N371" i="5"/>
  <c r="M372" i="5"/>
  <c r="N372" i="4" l="1"/>
  <c r="M373" i="4"/>
  <c r="M373" i="5"/>
  <c r="N372" i="5"/>
  <c r="P369" i="3"/>
  <c r="O370" i="3"/>
  <c r="M374" i="5" l="1"/>
  <c r="N373" i="5"/>
  <c r="O371" i="3"/>
  <c r="P370" i="3"/>
  <c r="M374" i="4"/>
  <c r="N373" i="4"/>
  <c r="O372" i="3" l="1"/>
  <c r="P371" i="3"/>
  <c r="M375" i="4"/>
  <c r="N374" i="4"/>
  <c r="M375" i="5"/>
  <c r="N374" i="5"/>
  <c r="M376" i="4" l="1"/>
  <c r="N375" i="4"/>
  <c r="N375" i="5"/>
  <c r="M376" i="5"/>
  <c r="O373" i="3"/>
  <c r="P372" i="3"/>
  <c r="M377" i="5" l="1"/>
  <c r="N376" i="5"/>
  <c r="P373" i="3"/>
  <c r="O374" i="3"/>
  <c r="N376" i="4"/>
  <c r="M377" i="4"/>
  <c r="P374" i="3" l="1"/>
  <c r="O375" i="3"/>
  <c r="M378" i="4"/>
  <c r="N377" i="4"/>
  <c r="M378" i="5"/>
  <c r="N377" i="5"/>
  <c r="M379" i="4" l="1"/>
  <c r="N378" i="4"/>
  <c r="O376" i="3"/>
  <c r="P375" i="3"/>
  <c r="M379" i="5"/>
  <c r="N378" i="5"/>
  <c r="O377" i="3" l="1"/>
  <c r="P376" i="3"/>
  <c r="N379" i="5"/>
  <c r="M380" i="5"/>
  <c r="M380" i="4"/>
  <c r="N379" i="4"/>
  <c r="M381" i="5" l="1"/>
  <c r="N380" i="5"/>
  <c r="N380" i="4"/>
  <c r="M381" i="4"/>
  <c r="P377" i="3"/>
  <c r="O378" i="3"/>
  <c r="M382" i="4" l="1"/>
  <c r="N381" i="4"/>
  <c r="P378" i="3"/>
  <c r="O379" i="3"/>
  <c r="M382" i="5"/>
  <c r="N381" i="5"/>
  <c r="O380" i="3" l="1"/>
  <c r="P379" i="3"/>
  <c r="M383" i="5"/>
  <c r="N382" i="5"/>
  <c r="M383" i="4"/>
  <c r="N382" i="4"/>
  <c r="M384" i="5" l="1"/>
  <c r="N383" i="5"/>
  <c r="M384" i="4"/>
  <c r="N383" i="4"/>
  <c r="O381" i="3"/>
  <c r="P380" i="3"/>
  <c r="N384" i="4" l="1"/>
  <c r="M385" i="4"/>
  <c r="P381" i="3"/>
  <c r="O382" i="3"/>
  <c r="N384" i="5"/>
  <c r="M385" i="5"/>
  <c r="P382" i="3" l="1"/>
  <c r="O383" i="3"/>
  <c r="M386" i="5"/>
  <c r="N385" i="5"/>
  <c r="M386" i="4"/>
  <c r="N385" i="4"/>
  <c r="M387" i="5" l="1"/>
  <c r="N386" i="5"/>
  <c r="O384" i="3"/>
  <c r="P383" i="3"/>
  <c r="M387" i="4"/>
  <c r="N386" i="4"/>
  <c r="O385" i="3" l="1"/>
  <c r="P384" i="3"/>
  <c r="M388" i="4"/>
  <c r="N387" i="4"/>
  <c r="N387" i="5"/>
  <c r="M388" i="5"/>
  <c r="N388" i="4" l="1"/>
  <c r="M389" i="4"/>
  <c r="M389" i="5"/>
  <c r="N388" i="5"/>
  <c r="P385" i="3"/>
  <c r="O386" i="3"/>
  <c r="M390" i="5" l="1"/>
  <c r="N389" i="5"/>
  <c r="P386" i="3"/>
  <c r="O387" i="3"/>
  <c r="M390" i="4"/>
  <c r="N389" i="4"/>
  <c r="O388" i="3" l="1"/>
  <c r="P387" i="3"/>
  <c r="M391" i="4"/>
  <c r="N390" i="4"/>
  <c r="M391" i="5"/>
  <c r="N390" i="5"/>
  <c r="M392" i="4" l="1"/>
  <c r="N391" i="4"/>
  <c r="N391" i="5"/>
  <c r="M392" i="5"/>
  <c r="O389" i="3"/>
  <c r="P388" i="3"/>
  <c r="M393" i="5" l="1"/>
  <c r="N392" i="5"/>
  <c r="P389" i="3"/>
  <c r="O390" i="3"/>
  <c r="N392" i="4"/>
  <c r="M393" i="4"/>
  <c r="P390" i="3" l="1"/>
  <c r="O391" i="3"/>
  <c r="M394" i="4"/>
  <c r="N393" i="4"/>
  <c r="M394" i="5"/>
  <c r="N393" i="5"/>
  <c r="M395" i="4" l="1"/>
  <c r="N394" i="4"/>
  <c r="O392" i="3"/>
  <c r="P391" i="3"/>
  <c r="M395" i="5"/>
  <c r="N394" i="5"/>
  <c r="O393" i="3" l="1"/>
  <c r="P392" i="3"/>
  <c r="N395" i="5"/>
  <c r="M396" i="5"/>
  <c r="M396" i="4"/>
  <c r="N395" i="4"/>
  <c r="M397" i="5" l="1"/>
  <c r="N396" i="5"/>
  <c r="N396" i="4"/>
  <c r="M397" i="4"/>
  <c r="P393" i="3"/>
  <c r="O394" i="3"/>
  <c r="M398" i="4" l="1"/>
  <c r="N397" i="4"/>
  <c r="P394" i="3"/>
  <c r="O395" i="3"/>
  <c r="N397" i="5"/>
  <c r="M398" i="5"/>
  <c r="O396" i="3" l="1"/>
  <c r="P395" i="3"/>
  <c r="M399" i="5"/>
  <c r="N398" i="5"/>
  <c r="M399" i="4"/>
  <c r="N398" i="4"/>
  <c r="M400" i="5" l="1"/>
  <c r="N399" i="5"/>
  <c r="M400" i="4"/>
  <c r="N399" i="4"/>
  <c r="O397" i="3"/>
  <c r="P396" i="3"/>
  <c r="N400" i="4" l="1"/>
  <c r="M401" i="4"/>
  <c r="P397" i="3"/>
  <c r="O398" i="3"/>
  <c r="N400" i="5"/>
  <c r="M401" i="5"/>
  <c r="P398" i="3" l="1"/>
  <c r="O399" i="3"/>
  <c r="M402" i="5"/>
  <c r="N401" i="5"/>
  <c r="M402" i="4"/>
  <c r="N401" i="4"/>
  <c r="M403" i="5" l="1"/>
  <c r="N402" i="5"/>
  <c r="O400" i="3"/>
  <c r="P399" i="3"/>
  <c r="M403" i="4"/>
  <c r="N402" i="4"/>
  <c r="O401" i="3" l="1"/>
  <c r="P400" i="3"/>
  <c r="M404" i="4"/>
  <c r="N403" i="4"/>
  <c r="N403" i="5"/>
  <c r="M404" i="5"/>
  <c r="N404" i="4" l="1"/>
  <c r="M405" i="4"/>
  <c r="M405" i="5"/>
  <c r="N404" i="5"/>
  <c r="P401" i="3"/>
  <c r="O402" i="3"/>
  <c r="N405" i="5" l="1"/>
  <c r="M406" i="5"/>
  <c r="P402" i="3"/>
  <c r="O403" i="3"/>
  <c r="M406" i="4"/>
  <c r="N405" i="4"/>
  <c r="O404" i="3" l="1"/>
  <c r="P403" i="3"/>
  <c r="N406" i="5"/>
  <c r="M407" i="5"/>
  <c r="M407" i="4"/>
  <c r="N406" i="4"/>
  <c r="M408" i="5" l="1"/>
  <c r="N407" i="5"/>
  <c r="M408" i="4"/>
  <c r="N407" i="4"/>
  <c r="O405" i="3"/>
  <c r="P404" i="3"/>
  <c r="N408" i="4" l="1"/>
  <c r="M409" i="4"/>
  <c r="P405" i="3"/>
  <c r="O406" i="3"/>
  <c r="M409" i="5"/>
  <c r="N408" i="5"/>
  <c r="P406" i="3" l="1"/>
  <c r="O407" i="3"/>
  <c r="M410" i="4"/>
  <c r="N409" i="4"/>
  <c r="M410" i="5"/>
  <c r="N409" i="5"/>
  <c r="M411" i="4" l="1"/>
  <c r="N410" i="4"/>
  <c r="O408" i="3"/>
  <c r="P407" i="3"/>
  <c r="M411" i="5"/>
  <c r="N410" i="5"/>
  <c r="O409" i="3" l="1"/>
  <c r="P408" i="3"/>
  <c r="N411" i="5"/>
  <c r="M412" i="5"/>
  <c r="M412" i="4"/>
  <c r="N411" i="4"/>
  <c r="M413" i="5" l="1"/>
  <c r="N412" i="5"/>
  <c r="N412" i="4"/>
  <c r="M413" i="4"/>
  <c r="P409" i="3"/>
  <c r="O410" i="3"/>
  <c r="M414" i="4" l="1"/>
  <c r="N413" i="4"/>
  <c r="P410" i="3"/>
  <c r="O411" i="3"/>
  <c r="M414" i="5"/>
  <c r="N413" i="5"/>
  <c r="O412" i="3" l="1"/>
  <c r="P411" i="3"/>
  <c r="M415" i="5"/>
  <c r="N414" i="5"/>
  <c r="M415" i="4"/>
  <c r="N414" i="4"/>
  <c r="N415" i="5" l="1"/>
  <c r="M416" i="5"/>
  <c r="M416" i="4"/>
  <c r="N415" i="4"/>
  <c r="O413" i="3"/>
  <c r="P412" i="3"/>
  <c r="N416" i="4" l="1"/>
  <c r="M417" i="4"/>
  <c r="M417" i="5"/>
  <c r="N416" i="5"/>
  <c r="P413" i="3"/>
  <c r="O414" i="3"/>
  <c r="M418" i="5" l="1"/>
  <c r="N417" i="5"/>
  <c r="P414" i="3"/>
  <c r="O415" i="3"/>
  <c r="M418" i="4"/>
  <c r="N417" i="4"/>
  <c r="O416" i="3" l="1"/>
  <c r="P415" i="3"/>
  <c r="M419" i="4"/>
  <c r="N418" i="4"/>
  <c r="M419" i="5"/>
  <c r="N418" i="5"/>
  <c r="M420" i="4" l="1"/>
  <c r="N419" i="4"/>
  <c r="M420" i="5"/>
  <c r="N419" i="5"/>
  <c r="O417" i="3"/>
  <c r="P416" i="3"/>
  <c r="M421" i="5" l="1"/>
  <c r="N420" i="5"/>
  <c r="P417" i="3"/>
  <c r="O418" i="3"/>
  <c r="N420" i="4"/>
  <c r="M421" i="4"/>
  <c r="P418" i="3" l="1"/>
  <c r="O419" i="3"/>
  <c r="M422" i="4"/>
  <c r="N421" i="4"/>
  <c r="M422" i="5"/>
  <c r="N421" i="5"/>
  <c r="M423" i="4" l="1"/>
  <c r="N422" i="4"/>
  <c r="O420" i="3"/>
  <c r="P419" i="3"/>
  <c r="M423" i="5"/>
  <c r="N422" i="5"/>
  <c r="O421" i="3" l="1"/>
  <c r="P420" i="3"/>
  <c r="N423" i="5"/>
  <c r="M424" i="5"/>
  <c r="M424" i="4"/>
  <c r="N423" i="4"/>
  <c r="M425" i="5" l="1"/>
  <c r="N424" i="5"/>
  <c r="N424" i="4"/>
  <c r="M425" i="4"/>
  <c r="P421" i="3"/>
  <c r="O422" i="3"/>
  <c r="M426" i="4" l="1"/>
  <c r="N425" i="4"/>
  <c r="P422" i="3"/>
  <c r="O423" i="3"/>
  <c r="M426" i="5"/>
  <c r="N425" i="5"/>
  <c r="O424" i="3" l="1"/>
  <c r="P423" i="3"/>
  <c r="M427" i="5"/>
  <c r="N426" i="5"/>
  <c r="M427" i="4"/>
  <c r="N426" i="4"/>
  <c r="N427" i="5" l="1"/>
  <c r="M428" i="5"/>
  <c r="M428" i="4"/>
  <c r="N427" i="4"/>
  <c r="O425" i="3"/>
  <c r="P424" i="3"/>
  <c r="N428" i="4" l="1"/>
  <c r="M429" i="4"/>
  <c r="M429" i="5"/>
  <c r="N428" i="5"/>
  <c r="P425" i="3"/>
  <c r="O426" i="3"/>
  <c r="M430" i="5" l="1"/>
  <c r="N429" i="5"/>
  <c r="P426" i="3"/>
  <c r="O427" i="3"/>
  <c r="M430" i="4"/>
  <c r="N429" i="4"/>
  <c r="O428" i="3" l="1"/>
  <c r="P427" i="3"/>
  <c r="M431" i="4"/>
  <c r="N430" i="4"/>
  <c r="M431" i="5"/>
  <c r="N430" i="5"/>
  <c r="M432" i="4" l="1"/>
  <c r="N431" i="4"/>
  <c r="N431" i="5"/>
  <c r="M432" i="5"/>
  <c r="O429" i="3"/>
  <c r="P428" i="3"/>
  <c r="M433" i="5" l="1"/>
  <c r="N432" i="5"/>
  <c r="P429" i="3"/>
  <c r="O430" i="3"/>
  <c r="N432" i="4"/>
  <c r="M433" i="4"/>
  <c r="P430" i="3" l="1"/>
  <c r="O431" i="3"/>
  <c r="M434" i="4"/>
  <c r="N433" i="4"/>
  <c r="M434" i="5"/>
  <c r="N433" i="5"/>
  <c r="N434" i="4" l="1"/>
  <c r="M435" i="4"/>
  <c r="O432" i="3"/>
  <c r="P431" i="3"/>
  <c r="M435" i="5"/>
  <c r="N434" i="5"/>
  <c r="O433" i="3" l="1"/>
  <c r="P432" i="3"/>
  <c r="M436" i="4"/>
  <c r="N435" i="4"/>
  <c r="M436" i="5"/>
  <c r="N435" i="5"/>
  <c r="M437" i="4" l="1"/>
  <c r="N436" i="4"/>
  <c r="M437" i="5"/>
  <c r="N436" i="5"/>
  <c r="P433" i="3"/>
  <c r="O434" i="3"/>
  <c r="M438" i="5" l="1"/>
  <c r="N437" i="5"/>
  <c r="P434" i="3"/>
  <c r="O435" i="3"/>
  <c r="N437" i="4"/>
  <c r="M438" i="4"/>
  <c r="O436" i="3" l="1"/>
  <c r="P435" i="3"/>
  <c r="M439" i="4"/>
  <c r="N438" i="4"/>
  <c r="M439" i="5"/>
  <c r="N438" i="5"/>
  <c r="M440" i="4" l="1"/>
  <c r="N439" i="4"/>
  <c r="N439" i="5"/>
  <c r="M440" i="5"/>
  <c r="O437" i="3"/>
  <c r="P436" i="3"/>
  <c r="M441" i="5" l="1"/>
  <c r="N440" i="5"/>
  <c r="P437" i="3"/>
  <c r="O438" i="3"/>
  <c r="N440" i="4"/>
  <c r="M441" i="4"/>
  <c r="O439" i="3" l="1"/>
  <c r="P438" i="3"/>
  <c r="M442" i="4"/>
  <c r="N441" i="4"/>
  <c r="M442" i="5"/>
  <c r="N441" i="5"/>
  <c r="M443" i="4" l="1"/>
  <c r="N442" i="4"/>
  <c r="M443" i="5"/>
  <c r="N442" i="5"/>
  <c r="O440" i="3"/>
  <c r="P439" i="3"/>
  <c r="M444" i="5" l="1"/>
  <c r="N443" i="5"/>
  <c r="P440" i="3"/>
  <c r="O441" i="3"/>
  <c r="M444" i="4"/>
  <c r="N443" i="4"/>
  <c r="P441" i="3" l="1"/>
  <c r="O442" i="3"/>
  <c r="N444" i="4"/>
  <c r="M445" i="4"/>
  <c r="M445" i="5"/>
  <c r="N444" i="5"/>
  <c r="M446" i="4" l="1"/>
  <c r="N445" i="4"/>
  <c r="O443" i="3"/>
  <c r="P442" i="3"/>
  <c r="M446" i="5"/>
  <c r="N445" i="5"/>
  <c r="O444" i="3" l="1"/>
  <c r="P443" i="3"/>
  <c r="M447" i="5"/>
  <c r="N446" i="5"/>
  <c r="M447" i="4"/>
  <c r="N446" i="4"/>
  <c r="N447" i="5" l="1"/>
  <c r="M448" i="5"/>
  <c r="M448" i="4"/>
  <c r="N447" i="4"/>
  <c r="P444" i="3"/>
  <c r="O445" i="3"/>
  <c r="N448" i="4" l="1"/>
  <c r="M449" i="4"/>
  <c r="P445" i="3"/>
  <c r="O446" i="3"/>
  <c r="M449" i="5"/>
  <c r="N448" i="5"/>
  <c r="P446" i="3" l="1"/>
  <c r="O447" i="3"/>
  <c r="M450" i="4"/>
  <c r="N449" i="4"/>
  <c r="M450" i="5"/>
  <c r="N449" i="5"/>
  <c r="M451" i="4" l="1"/>
  <c r="N450" i="4"/>
  <c r="O448" i="3"/>
  <c r="P447" i="3"/>
  <c r="M451" i="5"/>
  <c r="N450" i="5"/>
  <c r="O449" i="3" l="1"/>
  <c r="P448" i="3"/>
  <c r="M452" i="5"/>
  <c r="N451" i="5"/>
  <c r="M452" i="4"/>
  <c r="N451" i="4"/>
  <c r="M453" i="5" l="1"/>
  <c r="N452" i="5"/>
  <c r="M453" i="4"/>
  <c r="N452" i="4"/>
  <c r="P449" i="3"/>
  <c r="O450" i="3"/>
  <c r="N453" i="4" l="1"/>
  <c r="M454" i="4"/>
  <c r="P450" i="3"/>
  <c r="O451" i="3"/>
  <c r="M454" i="5"/>
  <c r="N453" i="5"/>
  <c r="O452" i="3" l="1"/>
  <c r="P451" i="3"/>
  <c r="M455" i="4"/>
  <c r="N454" i="4"/>
  <c r="M455" i="5"/>
  <c r="N454" i="5"/>
  <c r="M456" i="4" l="1"/>
  <c r="N455" i="4"/>
  <c r="N455" i="5"/>
  <c r="M456" i="5"/>
  <c r="O453" i="3"/>
  <c r="P452" i="3"/>
  <c r="M457" i="5" l="1"/>
  <c r="N456" i="5"/>
  <c r="P453" i="3"/>
  <c r="O454" i="3"/>
  <c r="N456" i="4"/>
  <c r="M457" i="4"/>
  <c r="O455" i="3" l="1"/>
  <c r="P454" i="3"/>
  <c r="M458" i="4"/>
  <c r="N457" i="4"/>
  <c r="M458" i="5"/>
  <c r="N457" i="5"/>
  <c r="M459" i="4" l="1"/>
  <c r="N458" i="4"/>
  <c r="M459" i="5"/>
  <c r="N458" i="5"/>
  <c r="O456" i="3"/>
  <c r="P455" i="3"/>
  <c r="N459" i="5" l="1"/>
  <c r="M460" i="5"/>
  <c r="P456" i="3"/>
  <c r="O457" i="3"/>
  <c r="M460" i="4"/>
  <c r="N459" i="4"/>
  <c r="P457" i="3" l="1"/>
  <c r="O458" i="3"/>
  <c r="M461" i="5"/>
  <c r="N460" i="5"/>
  <c r="N460" i="4"/>
  <c r="M461" i="4"/>
  <c r="M462" i="5" l="1"/>
  <c r="N461" i="5"/>
  <c r="M462" i="4"/>
  <c r="N461" i="4"/>
  <c r="P458" i="3"/>
  <c r="O459" i="3"/>
  <c r="M463" i="4" l="1"/>
  <c r="N462" i="4"/>
  <c r="O460" i="3"/>
  <c r="P459" i="3"/>
  <c r="M463" i="5"/>
  <c r="N462" i="5"/>
  <c r="P460" i="3" l="1"/>
  <c r="O461" i="3"/>
  <c r="M464" i="5"/>
  <c r="N463" i="5"/>
  <c r="M464" i="4"/>
  <c r="N463" i="4"/>
  <c r="M465" i="5" l="1"/>
  <c r="N464" i="5"/>
  <c r="P461" i="3"/>
  <c r="O462" i="3"/>
  <c r="N464" i="4"/>
  <c r="M465" i="4"/>
  <c r="O463" i="3" l="1"/>
  <c r="P462" i="3"/>
  <c r="M466" i="4"/>
  <c r="N465" i="4"/>
  <c r="M466" i="5"/>
  <c r="N465" i="5"/>
  <c r="N466" i="4" l="1"/>
  <c r="M467" i="4"/>
  <c r="M467" i="5"/>
  <c r="N466" i="5"/>
  <c r="O464" i="3"/>
  <c r="P463" i="3"/>
  <c r="M468" i="5" l="1"/>
  <c r="N467" i="5"/>
  <c r="M468" i="4"/>
  <c r="N467" i="4"/>
  <c r="O465" i="3"/>
  <c r="P464" i="3"/>
  <c r="M469" i="4" l="1"/>
  <c r="N468" i="4"/>
  <c r="P465" i="3"/>
  <c r="O466" i="3"/>
  <c r="M469" i="5"/>
  <c r="N468" i="5"/>
  <c r="P466" i="3" l="1"/>
  <c r="O467" i="3"/>
  <c r="M470" i="5"/>
  <c r="N469" i="5"/>
  <c r="N469" i="4"/>
  <c r="M470" i="4"/>
  <c r="M471" i="5" l="1"/>
  <c r="N470" i="5"/>
  <c r="M471" i="4"/>
  <c r="N470" i="4"/>
  <c r="O468" i="3"/>
  <c r="P467" i="3"/>
  <c r="M472" i="4" l="1"/>
  <c r="N471" i="4"/>
  <c r="O469" i="3"/>
  <c r="P468" i="3"/>
  <c r="N471" i="5"/>
  <c r="M472" i="5"/>
  <c r="P469" i="3" l="1"/>
  <c r="O470" i="3"/>
  <c r="M473" i="5"/>
  <c r="N472" i="5"/>
  <c r="N472" i="4"/>
  <c r="M473" i="4"/>
  <c r="M474" i="5" l="1"/>
  <c r="N473" i="5"/>
  <c r="M474" i="4"/>
  <c r="N473" i="4"/>
  <c r="P470" i="3"/>
  <c r="O471" i="3"/>
  <c r="M475" i="4" l="1"/>
  <c r="N474" i="4"/>
  <c r="O472" i="3"/>
  <c r="P471" i="3"/>
  <c r="M475" i="5"/>
  <c r="N474" i="5"/>
  <c r="O473" i="3" l="1"/>
  <c r="P472" i="3"/>
  <c r="N475" i="5"/>
  <c r="M476" i="5"/>
  <c r="M476" i="4"/>
  <c r="N475" i="4"/>
  <c r="M477" i="5" l="1"/>
  <c r="N476" i="5"/>
  <c r="N476" i="4"/>
  <c r="M477" i="4"/>
  <c r="P473" i="3"/>
  <c r="O474" i="3"/>
  <c r="M478" i="4" l="1"/>
  <c r="N477" i="4"/>
  <c r="P474" i="3"/>
  <c r="O475" i="3"/>
  <c r="M478" i="5"/>
  <c r="N477" i="5"/>
  <c r="O476" i="3" l="1"/>
  <c r="P475" i="3"/>
  <c r="M479" i="5"/>
  <c r="N478" i="5"/>
  <c r="M479" i="4"/>
  <c r="N478" i="4"/>
  <c r="M480" i="5" l="1"/>
  <c r="N479" i="5"/>
  <c r="M480" i="4"/>
  <c r="N479" i="4"/>
  <c r="P476" i="3"/>
  <c r="O477" i="3"/>
  <c r="N480" i="4" l="1"/>
  <c r="M481" i="4"/>
  <c r="P477" i="3"/>
  <c r="O478" i="3"/>
  <c r="M481" i="5"/>
  <c r="N480" i="5"/>
  <c r="O479" i="3" l="1"/>
  <c r="P478" i="3"/>
  <c r="M482" i="4"/>
  <c r="N481" i="4"/>
  <c r="M482" i="5"/>
  <c r="N481" i="5"/>
  <c r="M483" i="4" l="1"/>
  <c r="N482" i="4"/>
  <c r="M483" i="5"/>
  <c r="N482" i="5"/>
  <c r="O480" i="3"/>
  <c r="P479" i="3"/>
  <c r="M484" i="5" l="1"/>
  <c r="N483" i="5"/>
  <c r="P480" i="3"/>
  <c r="O481" i="3"/>
  <c r="M484" i="4"/>
  <c r="N483" i="4"/>
  <c r="P481" i="3" l="1"/>
  <c r="O482" i="3"/>
  <c r="M485" i="4"/>
  <c r="N484" i="4"/>
  <c r="M485" i="5"/>
  <c r="N484" i="5"/>
  <c r="N485" i="4" l="1"/>
  <c r="M486" i="4"/>
  <c r="P482" i="3"/>
  <c r="O483" i="3"/>
  <c r="M486" i="5"/>
  <c r="N485" i="5"/>
  <c r="O484" i="3" l="1"/>
  <c r="P483" i="3"/>
  <c r="M487" i="4"/>
  <c r="N486" i="4"/>
  <c r="M487" i="5"/>
  <c r="N486" i="5"/>
  <c r="M488" i="4" l="1"/>
  <c r="N487" i="4"/>
  <c r="N487" i="5"/>
  <c r="M488" i="5"/>
  <c r="P484" i="3"/>
  <c r="O485" i="3"/>
  <c r="M489" i="5" l="1"/>
  <c r="N488" i="5"/>
  <c r="P485" i="3"/>
  <c r="O486" i="3"/>
  <c r="N488" i="4"/>
  <c r="M489" i="4"/>
  <c r="O487" i="3" l="1"/>
  <c r="P486" i="3"/>
  <c r="M490" i="4"/>
  <c r="N489" i="4"/>
  <c r="M490" i="5"/>
  <c r="N489" i="5"/>
  <c r="M491" i="4" l="1"/>
  <c r="N490" i="4"/>
  <c r="M491" i="5"/>
  <c r="N490" i="5"/>
  <c r="O488" i="3"/>
  <c r="P487" i="3"/>
  <c r="N491" i="5" l="1"/>
  <c r="M492" i="5"/>
  <c r="O489" i="3"/>
  <c r="P488" i="3"/>
  <c r="M492" i="4"/>
  <c r="N491" i="4"/>
  <c r="P489" i="3" l="1"/>
  <c r="O490" i="3"/>
  <c r="M493" i="5"/>
  <c r="N492" i="5"/>
  <c r="N492" i="4"/>
  <c r="M493" i="4"/>
  <c r="M494" i="5" l="1"/>
  <c r="N493" i="5"/>
  <c r="M494" i="4"/>
  <c r="N493" i="4"/>
  <c r="P490" i="3"/>
  <c r="O491" i="3"/>
  <c r="M495" i="4" l="1"/>
  <c r="N494" i="4"/>
  <c r="O492" i="3"/>
  <c r="P491" i="3"/>
  <c r="M495" i="5"/>
  <c r="N494" i="5"/>
  <c r="O493" i="3" l="1"/>
  <c r="P492" i="3"/>
  <c r="N495" i="5"/>
  <c r="M496" i="5"/>
  <c r="M496" i="4"/>
  <c r="N495" i="4"/>
  <c r="M497" i="5" l="1"/>
  <c r="N496" i="5"/>
  <c r="N496" i="4"/>
  <c r="M497" i="4"/>
  <c r="P493" i="3"/>
  <c r="O494" i="3"/>
  <c r="M498" i="4" l="1"/>
  <c r="N497" i="4"/>
  <c r="P494" i="3"/>
  <c r="O495" i="3"/>
  <c r="M498" i="5"/>
  <c r="N497" i="5"/>
  <c r="O496" i="3" l="1"/>
  <c r="P495" i="3"/>
  <c r="M499" i="5"/>
  <c r="N498" i="5"/>
  <c r="N498" i="4"/>
  <c r="M499" i="4"/>
  <c r="M500" i="5" l="1"/>
  <c r="N499" i="5"/>
  <c r="M500" i="4"/>
  <c r="N499" i="4"/>
  <c r="P496" i="3"/>
  <c r="O497" i="3"/>
  <c r="M501" i="4" l="1"/>
  <c r="N500" i="4"/>
  <c r="P497" i="3"/>
  <c r="O498" i="3"/>
  <c r="M501" i="5"/>
  <c r="N500" i="5"/>
  <c r="O499" i="3" l="1"/>
  <c r="P498" i="3"/>
  <c r="M502" i="5"/>
  <c r="N501" i="5"/>
  <c r="N501" i="4"/>
  <c r="M502" i="4"/>
  <c r="M503" i="5" l="1"/>
  <c r="N502" i="5"/>
  <c r="M503" i="4"/>
  <c r="N502" i="4"/>
  <c r="O500" i="3"/>
  <c r="P499" i="3"/>
  <c r="M504" i="4" l="1"/>
  <c r="N503" i="4"/>
  <c r="P500" i="3"/>
  <c r="O501" i="3"/>
  <c r="N503" i="5"/>
  <c r="M504" i="5"/>
  <c r="P501" i="3" l="1"/>
  <c r="O502" i="3"/>
  <c r="M505" i="5"/>
  <c r="N504" i="5"/>
  <c r="N504" i="4"/>
  <c r="M505" i="4"/>
  <c r="M506" i="5" l="1"/>
  <c r="N505" i="5"/>
  <c r="M506" i="4"/>
  <c r="N505" i="4"/>
  <c r="P502" i="3"/>
  <c r="O503" i="3"/>
  <c r="M507" i="4" l="1"/>
  <c r="N506" i="4"/>
  <c r="O504" i="3"/>
  <c r="P503" i="3"/>
  <c r="M507" i="5"/>
  <c r="N506" i="5"/>
  <c r="O505" i="3" l="1"/>
  <c r="P504" i="3"/>
  <c r="N507" i="5"/>
  <c r="M508" i="5"/>
  <c r="M508" i="4"/>
  <c r="N507" i="4"/>
  <c r="M509" i="5" l="1"/>
  <c r="N508" i="5"/>
  <c r="N508" i="4"/>
  <c r="M509" i="4"/>
  <c r="P505" i="3"/>
  <c r="O506" i="3"/>
  <c r="M510" i="4" l="1"/>
  <c r="N509" i="4"/>
  <c r="P506" i="3"/>
  <c r="O507" i="3"/>
  <c r="M510" i="5"/>
  <c r="N509" i="5"/>
  <c r="O508" i="3" l="1"/>
  <c r="P507" i="3"/>
  <c r="M511" i="5"/>
  <c r="N510" i="5"/>
  <c r="M511" i="4"/>
  <c r="N510" i="4"/>
  <c r="N511" i="5" l="1"/>
  <c r="M512" i="5"/>
  <c r="M512" i="4"/>
  <c r="N511" i="4"/>
  <c r="P508" i="3"/>
  <c r="O509" i="3"/>
  <c r="N512" i="4" l="1"/>
  <c r="M513" i="4"/>
  <c r="P509" i="3"/>
  <c r="O510" i="3"/>
  <c r="M513" i="5"/>
  <c r="N512" i="5"/>
  <c r="O511" i="3" l="1"/>
  <c r="P510" i="3"/>
  <c r="M514" i="4"/>
  <c r="N513" i="4"/>
  <c r="M514" i="5"/>
  <c r="N513" i="5"/>
  <c r="M515" i="4" l="1"/>
  <c r="N514" i="4"/>
  <c r="M515" i="5"/>
  <c r="N514" i="5"/>
  <c r="O512" i="3"/>
  <c r="P511" i="3"/>
  <c r="M516" i="5" l="1"/>
  <c r="N515" i="5"/>
  <c r="O513" i="3"/>
  <c r="P512" i="3"/>
  <c r="M516" i="4"/>
  <c r="N515" i="4"/>
  <c r="P513" i="3" l="1"/>
  <c r="O514" i="3"/>
  <c r="M517" i="4"/>
  <c r="N517" i="4" s="1"/>
  <c r="N516" i="4"/>
  <c r="M517" i="5"/>
  <c r="N517" i="5" s="1"/>
  <c r="N516" i="5"/>
  <c r="P514" i="3" l="1"/>
  <c r="O515" i="3"/>
  <c r="O516" i="3" l="1"/>
  <c r="P515" i="3"/>
  <c r="P516" i="3" l="1"/>
  <c r="O517" i="3"/>
  <c r="P517" i="3" s="1"/>
</calcChain>
</file>

<file path=xl/sharedStrings.xml><?xml version="1.0" encoding="utf-8"?>
<sst xmlns="http://schemas.openxmlformats.org/spreadsheetml/2006/main" count="11107" uniqueCount="847">
  <si>
    <t>Source category gas</t>
  </si>
  <si>
    <t>kt CO2 equ.</t>
  </si>
  <si>
    <t>Trend</t>
  </si>
  <si>
    <t>Level</t>
  </si>
  <si>
    <t>1.A.1.a. Public electricity and heat production: Gaseous Fuels (CO₂)</t>
  </si>
  <si>
    <t>T</t>
  </si>
  <si>
    <t>L</t>
  </si>
  <si>
    <t>1.A.1.a. Public electricity and heat production: Liquid Fuels (CO₂)</t>
  </si>
  <si>
    <t>1.A.1.a. Public electricity and heat production: Other Fuels (CO₂)</t>
  </si>
  <si>
    <t>1.A.1.a. Public electricity and heat production: Peat (CO₂)</t>
  </si>
  <si>
    <t>1.A.1.a. Public electricity and heat production: Solid Fuels (CO₂)</t>
  </si>
  <si>
    <t>1.A.1.b. Petroleum refining: Gaseous Fuels (CO₂)</t>
  </si>
  <si>
    <t>1.A.1.b. Petroleum refining: Liquid Fuels (CO₂)</t>
  </si>
  <si>
    <t>1.A.1.c. Manufacture of solid fuels and other energy industries: Gaseous Fuels (CO₂)</t>
  </si>
  <si>
    <t>1.A.1.c. Manufacture of solid fuels and other energy industries: Solid Fuels (CO₂)</t>
  </si>
  <si>
    <t>1.A.2.a. Iron and steel: Gaseous Fuels (CO₂)</t>
  </si>
  <si>
    <t>1.A.2.a. Iron and steel: Liquid Fuels (CO₂)</t>
  </si>
  <si>
    <t>1.A.2.a. Iron and steel: Solid Fuels (CO₂)</t>
  </si>
  <si>
    <t>1.A.2.b. Non-ferrous metals: Gaseous Fuels (CO₂)</t>
  </si>
  <si>
    <t>1.A.2.c. Chemicals: Gaseous Fuels (CO₂)</t>
  </si>
  <si>
    <t>1.A.2.c. Chemicals: Liquid Fuels (CO₂)</t>
  </si>
  <si>
    <t>1.A.2.c. Chemicals: Solid Fuels (CO₂)</t>
  </si>
  <si>
    <t>1.A.2.d. Pulp, paper and print: Gaseous Fuels (CO₂)</t>
  </si>
  <si>
    <t>1.A.2.d. Pulp, paper and print: Liquid Fuels (CO₂)</t>
  </si>
  <si>
    <t>1.A.2.d. Pulp, paper and print: Solid Fuels (CO₂)</t>
  </si>
  <si>
    <t>1.A.2.e. Food processing, beverages and tobacco: Gaseous Fuels (CO₂)</t>
  </si>
  <si>
    <t>1.A.2.e. Food processing, beverages and tobacco: Liquid Fuels (CO₂)</t>
  </si>
  <si>
    <t>1.A.2.e. Food processing, beverages and tobacco: Solid Fuels (CO₂)</t>
  </si>
  <si>
    <t>1.A.2.f. Non-metallic minerals: Gaseous Fuels (CO₂)</t>
  </si>
  <si>
    <t>1.A.2.f. Non-metallic minerals: Liquid Fuels (CO₂)</t>
  </si>
  <si>
    <t>1.A.2.f. Non-metallic minerals: Other Fuels (CO₂)</t>
  </si>
  <si>
    <t>1.A.2.f. Non-metallic minerals: Solid Fuels (CO₂)</t>
  </si>
  <si>
    <t>1.A.2.g. Other: Gaseous Fuels (CO₂)</t>
  </si>
  <si>
    <t>1.A.2.g. Other: Liquid Fuels (CO₂)</t>
  </si>
  <si>
    <t>1.A.2.g. Other: Other Fuels (CO₂)</t>
  </si>
  <si>
    <t>1.A.2.g. Other: Solid Fuels (CO₂)</t>
  </si>
  <si>
    <t>1.A.3.a. Domestic aviation: Jet Kerosene (CO₂)</t>
  </si>
  <si>
    <t>1.A.3.b. Road transportation: Diesel Oil (CO₂)</t>
  </si>
  <si>
    <t>1.A.3.b. Road transportation: Diesel Oil (N₂O)</t>
  </si>
  <si>
    <t>1.A.3.b. Road transportation: Gaseous Fuels (CO₂)</t>
  </si>
  <si>
    <t>1.A.3.b. Road transportation: Gasoline (CH₄)</t>
  </si>
  <si>
    <t>1.A.3.b. Road transportation: Gasoline (CO₂)</t>
  </si>
  <si>
    <t>1.A.3.b. Road transportation: Liquefied Petroleum Gases (LPG) (CO₂)</t>
  </si>
  <si>
    <t>1.A.3.c. Railways: Liquid Fuels (CO₂)</t>
  </si>
  <si>
    <t>1.A.3.d. Domestic navigation: Gas/Diesel Oil (CO₂)</t>
  </si>
  <si>
    <t>1.A.3.d. Domestic navigation: Residual Fuel Oil (CO₂)</t>
  </si>
  <si>
    <t>1.A.4.a. Commercial/institutional: Gaseous Fuels (CO₂)</t>
  </si>
  <si>
    <t>1.A.4.a. Commercial/institutional: Liquid Fuels (CO₂)</t>
  </si>
  <si>
    <t>1.A.4.a. Commercial/institutional: Other Fuels (CO₂)</t>
  </si>
  <si>
    <t>1.A.4.a. Commercial/institutional: Solid Fuels (CO₂)</t>
  </si>
  <si>
    <t>1.A.4.b. Residential: Biomass (CH₄)</t>
  </si>
  <si>
    <t>1.A.4.b. Residential: Gaseous Fuels (CO₂)</t>
  </si>
  <si>
    <t>1.A.4.b. Residential: Liquid Fuels (CO₂)</t>
  </si>
  <si>
    <t>1.A.4.b. Residential: Solid Fuels (CH₄)</t>
  </si>
  <si>
    <t>1.A.4.b. Residential: Solid Fuels (CO₂)</t>
  </si>
  <si>
    <t>1.A.4.c. Agriculture/forestry/fishing: Gaseous Fuels (CO₂)</t>
  </si>
  <si>
    <t>1.A.4.c. Agriculture/forestry/fishing: Liquid Fuels (CO₂)</t>
  </si>
  <si>
    <t>1.A.4.c. Agriculture/forestry/fishing: Solid Fuels (CO₂)</t>
  </si>
  <si>
    <t>1.A.5.a  Stationary: Solid Fuels (CO₂)</t>
  </si>
  <si>
    <t>1.A.5.b  Mobile: Liquid Fuels (CO₂)</t>
  </si>
  <si>
    <t>1.B.1.a. Coal mining and handling: no classification (CH₄)</t>
  </si>
  <si>
    <t>1.B.2.a. Oil: no classification (CH₄)</t>
  </si>
  <si>
    <t>1.B.2.a. Oil: no classification (CO₂)</t>
  </si>
  <si>
    <t>1.B.2.b. Natural gas: no classification (CH₄)</t>
  </si>
  <si>
    <t>2.A.1. Cement production: no classification (CO₂)</t>
  </si>
  <si>
    <t>2.A.2. Lime production: no classification (CO₂)</t>
  </si>
  <si>
    <t>2.A.4. Other process uses of carbonates: no classification (CO₂)</t>
  </si>
  <si>
    <t>2.B.1. Ammonia production: no classification (CO₂)</t>
  </si>
  <si>
    <t>2.B.10. Other: no classification (CO₂)</t>
  </si>
  <si>
    <t>2.B.2. Nitric acid production: no classification (N₂O)</t>
  </si>
  <si>
    <t>2.B.3. Adipic acid production: no classification (N₂O)</t>
  </si>
  <si>
    <t>2.B.8. Petrochemical and carbon black production: no classification (CO₂)</t>
  </si>
  <si>
    <t>2.B.9. Fluorochemical production: no classification (Unspecified mix of HFCs and PFCs)</t>
  </si>
  <si>
    <t>2.C.1. Iron and steel production: no classification (CO₂)</t>
  </si>
  <si>
    <t xml:space="preserve"> 2.F.1. Refrigeration and air-conditioning: no classification (HFCs)</t>
  </si>
  <si>
    <t>3.A. Enteric fermentation: no classification (CH₄)</t>
  </si>
  <si>
    <t>3.B. Manure management: no classification (CH₄)</t>
  </si>
  <si>
    <t>3.B. Manure management: no classification (N₂O)</t>
  </si>
  <si>
    <t>3.D.1. Direct N₂O emissions from managed soils: Direct N₂O Emissions From Managed Soils (N₂O)</t>
  </si>
  <si>
    <t>3.D.2. Indirect N₂O emissions from managed soils: no classification (N₂O)</t>
  </si>
  <si>
    <t>5.A.1. Managed waste disposal sites: no classification (CH₄)</t>
  </si>
  <si>
    <t>5.A.2. Unmanaged waste disposal sites: no classification (CH₄)</t>
  </si>
  <si>
    <t>5.D.1. Domestic wastewater: no classification (CH₄)</t>
  </si>
  <si>
    <t>5.D.1. Domestic wastewater: no classification (N₂O)</t>
  </si>
  <si>
    <t>5.D.2. Industrial wastewater: no classification (CH₄)</t>
  </si>
  <si>
    <t>ID (for function "SVerweis")</t>
  </si>
  <si>
    <t>sector number</t>
  </si>
  <si>
    <t>sector name</t>
  </si>
  <si>
    <t>classification</t>
  </si>
  <si>
    <t>gas</t>
  </si>
  <si>
    <t>unit</t>
  </si>
  <si>
    <t>1990 (absolute)</t>
  </si>
  <si>
    <t>Absolute Change</t>
  </si>
  <si>
    <t>% Change</t>
  </si>
  <si>
    <t>Trend Assessment</t>
  </si>
  <si>
    <t>Percentage contibution to trend</t>
  </si>
  <si>
    <t>Cumulative Total</t>
  </si>
  <si>
    <t>0</t>
  </si>
  <si>
    <t>Totals</t>
  </si>
  <si>
    <t>Absolute Values</t>
  </si>
  <si>
    <t>Base Year</t>
  </si>
  <si>
    <t>Level Assessment</t>
  </si>
  <si>
    <t>1.A.3.b 1.A.3.b. Road transportation: Diesel Oil (CO₂)</t>
  </si>
  <si>
    <t>1.A.3.b</t>
  </si>
  <si>
    <t>1.A.3.b. Road transportation</t>
  </si>
  <si>
    <t>Diesel Oil</t>
  </si>
  <si>
    <t>CO₂</t>
  </si>
  <si>
    <t>kt CO2 equivalent</t>
  </si>
  <si>
    <t>1.A.1.a 1.A.1.a. Public electricity and heat production: Solid Fuels (CO₂)</t>
  </si>
  <si>
    <t>1.A.1.a</t>
  </si>
  <si>
    <t>1.A.1.a. Public electricity and heat production</t>
  </si>
  <si>
    <t>Solid Fuels</t>
  </si>
  <si>
    <t>1.A.1.a 1.A.1.a. Public electricity and heat production: Gaseous Fuels (CO₂)</t>
  </si>
  <si>
    <t>Gaseous Fuels</t>
  </si>
  <si>
    <t>1.A.4.b 1.A.4.b. Residential: Gaseous Fuels (CO₂)</t>
  </si>
  <si>
    <t>1.A.4.b</t>
  </si>
  <si>
    <t>1.A.4.b. Residential</t>
  </si>
  <si>
    <t>1.A.1.a 1.A.1.a. Public electricity and heat production: Liquid Fuels (CO₂)</t>
  </si>
  <si>
    <t>Liquid Fuels</t>
  </si>
  <si>
    <t>1.A.4.b 1.A.4.b. Residential: Solid Fuels (CO₂)</t>
  </si>
  <si>
    <t>2.F.1 2.F.1. Refrigeration and air-conditioning: no classification (HFCs)</t>
  </si>
  <si>
    <t>2.F.1</t>
  </si>
  <si>
    <t>2.F.1. Refrigeration and air-conditioning</t>
  </si>
  <si>
    <t>no classification</t>
  </si>
  <si>
    <t>HFCs</t>
  </si>
  <si>
    <t>1.A.2.g 1.A.2.g. Other: Solid Fuels (CO₂)</t>
  </si>
  <si>
    <t>1.A.2.g</t>
  </si>
  <si>
    <t>1.A.2.g. Other</t>
  </si>
  <si>
    <t>1.A.4.b 1.A.4.b. Residential: Liquid Fuels (CO₂)</t>
  </si>
  <si>
    <t>1.A.1.c 1.A.1.c. Manufacture of solid fuels and other energy industries: Solid Fuels (CO₂)</t>
  </si>
  <si>
    <t>1.A.1.c</t>
  </si>
  <si>
    <t>1.A.1.c. Manufacture of solid fuels and other energy industries</t>
  </si>
  <si>
    <t>1.A.4.a 1.A.4.a. Commercial/institutional: Gaseous Fuels (CO₂)</t>
  </si>
  <si>
    <t>1.A.4.a</t>
  </si>
  <si>
    <t>1.A.4.a. Commercial/institutional</t>
  </si>
  <si>
    <t>1.B.1.a 1.B.1.a. Coal mining and handling: no classification (CH₄)</t>
  </si>
  <si>
    <t>1.B.1.a</t>
  </si>
  <si>
    <t>1.B.1.a. Coal mining and handling</t>
  </si>
  <si>
    <t>CH₄</t>
  </si>
  <si>
    <t>1.A.4.a 1.A.4.a. Commercial/institutional: Liquid Fuels (CO₂)</t>
  </si>
  <si>
    <t>1.A.1.a 1.A.1.a. Public electricity and heat production: Other Fuels (CO₂)</t>
  </si>
  <si>
    <t>Other Fuels</t>
  </si>
  <si>
    <t>1.A.4.a 1.A.4.a. Commercial/institutional: Solid Fuels (CO₂)</t>
  </si>
  <si>
    <t>1.A.3.b 1.A.3.b. Road transportation: Gasoline (CO₂)</t>
  </si>
  <si>
    <t>Gasoline</t>
  </si>
  <si>
    <t>2.B.2 2.B.2. Nitric acid production: no classification (N₂O)</t>
  </si>
  <si>
    <t>2.B.2</t>
  </si>
  <si>
    <t>2.B.2. Nitric acid production</t>
  </si>
  <si>
    <t>N₂O</t>
  </si>
  <si>
    <t>1.A.2.a 1.A.2.a. Iron and steel: Solid Fuels (CO₂)</t>
  </si>
  <si>
    <t>1.A.2.a</t>
  </si>
  <si>
    <t>1.A.2.a. Iron and steel</t>
  </si>
  <si>
    <t>2.B.3 2.B.3. Adipic acid production: no classification (N₂O)</t>
  </si>
  <si>
    <t>2.B.3</t>
  </si>
  <si>
    <t>2.B.3. Adipic acid production</t>
  </si>
  <si>
    <t>1.A.2.f 1.A.2.f. Non-metallic minerals: Solid Fuels (CO₂)</t>
  </si>
  <si>
    <t>1.A.2.f</t>
  </si>
  <si>
    <t>1.A.2.f. Non-metallic minerals</t>
  </si>
  <si>
    <t>1.B.2.b 1.B.2.b. Natural gas: no classification (CH₄)</t>
  </si>
  <si>
    <t>1.B.2.b</t>
  </si>
  <si>
    <t>1.B.2.b. Natural gas</t>
  </si>
  <si>
    <t>1.A.2.g 1.A.2.g. Other: Liquid Fuels (CO₂)</t>
  </si>
  <si>
    <t>1.A.2.g 1.A.2.g. Other: Gaseous Fuels (CO₂)</t>
  </si>
  <si>
    <t>1.A.2.e 1.A.2.e. Food processing, beverages and tobacco: Gaseous Fuels (CO₂)</t>
  </si>
  <si>
    <t>1.A.2.e</t>
  </si>
  <si>
    <t>1.A.2.e. Food processing, beverages and tobacco</t>
  </si>
  <si>
    <t>3.A 3.A. Enteric fermentation: no classification (CH₄)</t>
  </si>
  <si>
    <t>3.A</t>
  </si>
  <si>
    <t>3.A. Enteric fermentation</t>
  </si>
  <si>
    <t>1.A.2.f 1.A.2.f. Non-metallic minerals: Other Fuels (CO₂)</t>
  </si>
  <si>
    <t>1.A.2.f 1.A.2.f. Non-metallic minerals: Gaseous Fuels (CO₂)</t>
  </si>
  <si>
    <t>5.A.2 5.A.2. Unmanaged waste disposal sites: no classification (CH₄)</t>
  </si>
  <si>
    <t>5.A.2</t>
  </si>
  <si>
    <t>5.A.2. Unmanaged waste disposal sites</t>
  </si>
  <si>
    <t>1.A.1.b 1.A.1.b. Petroleum refining: Liquid Fuels (CO₂)</t>
  </si>
  <si>
    <t>1.A.1.b</t>
  </si>
  <si>
    <t>1.A.1.b. Petroleum refining</t>
  </si>
  <si>
    <t>2.C.1 2.C.1. Iron and steel production: no classification (CO₂)</t>
  </si>
  <si>
    <t>2.C.1</t>
  </si>
  <si>
    <t>2.C.1. Iron and steel production</t>
  </si>
  <si>
    <t>1.A.4.c 1.A.4.c. Agriculture/forestry/fishing: Liquid Fuels (CO₂)</t>
  </si>
  <si>
    <t>1.A.4.c</t>
  </si>
  <si>
    <t>1.A.4.c. Agriculture/forestry/fishing</t>
  </si>
  <si>
    <t>1.A.1.b 1.A.1.b. Petroleum refining: Gaseous Fuels (CO₂)</t>
  </si>
  <si>
    <t>1.A.2.f 1.A.2.f. Non-metallic minerals: Liquid Fuels (CO₂)</t>
  </si>
  <si>
    <t>1.A.3.b 1.A.3.b. Road transportation: Liquefied Petroleum Gases (LPG) (CO₂)</t>
  </si>
  <si>
    <t>Liquefied Petroleum Gases (LPG)</t>
  </si>
  <si>
    <t>1.A.2.e 1.A.2.e. Food processing, beverages and tobacco: Liquid Fuels (CO₂)</t>
  </si>
  <si>
    <t>5.D.1 5.D.1. Domestic wastewater: no classification (CH₄)</t>
  </si>
  <si>
    <t>5.D.1</t>
  </si>
  <si>
    <t>5.D.1. Domestic wastewater</t>
  </si>
  <si>
    <t>1.A.2.d 1.A.2.d. Pulp, paper and print: Gaseous Fuels (CO₂)</t>
  </si>
  <si>
    <t>1.A.2.d</t>
  </si>
  <si>
    <t>1.A.2.d. Pulp, paper and print</t>
  </si>
  <si>
    <t>1.A.2.c 1.A.2.c. Chemicals: Liquid Fuels (CO₂)</t>
  </si>
  <si>
    <t>1.A.2.c</t>
  </si>
  <si>
    <t>1.A.2.c. Chemicals</t>
  </si>
  <si>
    <t>2.B.10 2.B.10. Other: no classification (CO₂)</t>
  </si>
  <si>
    <t>2.B.10</t>
  </si>
  <si>
    <t>2.B.10. Other</t>
  </si>
  <si>
    <t>3.D.1 3.D.1. Direct N₂O emissions from managed soils: Direct N₂O Emissions From Managed Soils (N₂O)</t>
  </si>
  <si>
    <t>3.D.1</t>
  </si>
  <si>
    <t>3.D.1. Direct N₂O emissions from managed soils</t>
  </si>
  <si>
    <t>Direct N₂O Emissions From Managed Soils</t>
  </si>
  <si>
    <t>2.B.1 2.B.1. Ammonia production: no classification (CO₂)</t>
  </si>
  <si>
    <t>2.B.1</t>
  </si>
  <si>
    <t>2.B.1. Ammonia production</t>
  </si>
  <si>
    <t>3.B 3.B. Manure management: no classification (CH₄)</t>
  </si>
  <si>
    <t>3.B</t>
  </si>
  <si>
    <t>3.B. Manure management</t>
  </si>
  <si>
    <t>5.A.1 5.A.1. Managed waste disposal sites: no classification (CH₄)</t>
  </si>
  <si>
    <t>5.A.1</t>
  </si>
  <si>
    <t>5.A.1. Managed waste disposal sites</t>
  </si>
  <si>
    <t>1.A.2.d 1.A.2.d. Pulp, paper and print: Liquid Fuels (CO₂)</t>
  </si>
  <si>
    <t>1.A.2.a 1.A.2.a. Iron and steel: Liquid Fuels (CO₂)</t>
  </si>
  <si>
    <t>1.A.3.a 1.A.3.a. Domestic aviation: Jet Kerosene (CO₂)</t>
  </si>
  <si>
    <t>1.A.3.a</t>
  </si>
  <si>
    <t>1.A.3.a. Domestic aviation</t>
  </si>
  <si>
    <t>Jet Kerosene</t>
  </si>
  <si>
    <t>1.A.4.a 1.A.4.a. Commercial/institutional: Other Fuels (CO₂)</t>
  </si>
  <si>
    <t>1.A.3.b 1.A.3.b. Road transportation: Diesel Oil (N₂O)</t>
  </si>
  <si>
    <t>1.A.2.a 1.A.2.a. Iron and steel: Gaseous Fuels (CO₂)</t>
  </si>
  <si>
    <t>1.A.3.c 1.A.3.c. Railways: Liquid Fuels (CO₂)</t>
  </si>
  <si>
    <t>1.A.3.c</t>
  </si>
  <si>
    <t>1.A.3.c. Railways</t>
  </si>
  <si>
    <t>1.A.2.e 1.A.2.e. Food processing, beverages and tobacco: Solid Fuels (CO₂)</t>
  </si>
  <si>
    <t>1.A.2.c 1.A.2.c. Chemicals: Gaseous Fuels (CO₂)</t>
  </si>
  <si>
    <t>1.A.4.c 1.A.4.c. Agriculture/forestry/fishing: Solid Fuels (CO₂)</t>
  </si>
  <si>
    <t>2.B.8 2.B.8. Petrochemical and carbon black production: no classification (CO₂)</t>
  </si>
  <si>
    <t>2.B.8</t>
  </si>
  <si>
    <t>2.B.8. Petrochemical and carbon black production</t>
  </si>
  <si>
    <t>1.A.2.b 1.A.2.b. Non-ferrous metals: Gaseous Fuels (CO₂)</t>
  </si>
  <si>
    <t>1.A.2.b</t>
  </si>
  <si>
    <t>1.A.2.b. Non-ferrous metals</t>
  </si>
  <si>
    <t>1.A.4.b 1.A.4.b. Residential: Biomass (CH₄)</t>
  </si>
  <si>
    <t>Biomass</t>
  </si>
  <si>
    <t>1.A.4.b 1.A.4.b. Residential: Solid Fuels (CH₄)</t>
  </si>
  <si>
    <t>1.A.5.a 1.A.5.a  Stationary: Solid Fuels (CO₂)</t>
  </si>
  <si>
    <t>1.A.5.a</t>
  </si>
  <si>
    <t>1.A.5.a  Stationary</t>
  </si>
  <si>
    <t>1.B.2.a 1.B.2.a. Oil: no classification (CH₄)</t>
  </si>
  <si>
    <t>1.B.2.a</t>
  </si>
  <si>
    <t>1.B.2.a. Oil</t>
  </si>
  <si>
    <t>1.B.2.a 1.B.2.a. Oil: no classification (CO₂)</t>
  </si>
  <si>
    <t>1.A.3.b 1.A.3.b. Road transportation: Gaseous Fuels (CO₂)</t>
  </si>
  <si>
    <t>2.B.9 2.B.9. Fluorochemical production: no classification (Unspecified mix of HFCs and PFCs)</t>
  </si>
  <si>
    <t>2.B.9</t>
  </si>
  <si>
    <t>2.B.9. Fluorochemical production</t>
  </si>
  <si>
    <t>Unspecified mix of HFCs and PFCs</t>
  </si>
  <si>
    <t>1.A.5.b 1.A.5.b  Mobile: Liquid Fuels (CO₂)</t>
  </si>
  <si>
    <t>1.A.5.b</t>
  </si>
  <si>
    <t>1.A.5.b  Mobile</t>
  </si>
  <si>
    <t>1.A.3.b 1.A.3.b. Road transportation: Gasoline (CH₄)</t>
  </si>
  <si>
    <t>1.A.2.d 1.A.2.d. Pulp, paper and print: Solid Fuels (CO₂)</t>
  </si>
  <si>
    <t>5.D.1 5.D.1. Domestic wastewater: no classification (N₂O)</t>
  </si>
  <si>
    <t>1.A.2.g 1.A.2.g. Other: Other Fuels (CO₂)</t>
  </si>
  <si>
    <t>1.A.1.a 1.A.1.a. Public electricity and heat production: Peat (CO₂)</t>
  </si>
  <si>
    <t>Peat</t>
  </si>
  <si>
    <t>2.A.4 2.A.4. Other process uses of carbonates: no classification (CO₂)</t>
  </si>
  <si>
    <t>2.A.4</t>
  </si>
  <si>
    <t>2.A.4. Other process uses of carbonates</t>
  </si>
  <si>
    <t>5.B.1 5.B.1. Composting: no classification (CH₄)</t>
  </si>
  <si>
    <t>5.B.1</t>
  </si>
  <si>
    <t>5.B.1. Composting</t>
  </si>
  <si>
    <t>1.A.1.b 1.A.1.b. Petroleum refining: Solid Fuels (CO₂)</t>
  </si>
  <si>
    <t>2.F.3 2.F.3. Fire protection: no classification (HFCs)</t>
  </si>
  <si>
    <t>2.F.3</t>
  </si>
  <si>
    <t>2.F.3. Fire protection</t>
  </si>
  <si>
    <t>1.A.2.b 1.A.2.b. Non-ferrous metals: Liquid Fuels (CO₂)</t>
  </si>
  <si>
    <t>1.A.1.a 1.A.1.a. Public electricity and heat production: Biomass (CH₄)</t>
  </si>
  <si>
    <t>5.B.2 5.B.2. Anaerobic digestion at biogas facilities: no classification (CH₄)</t>
  </si>
  <si>
    <t>5.B.2</t>
  </si>
  <si>
    <t>5.B.2. Anaerobic digestion at biogas facilities</t>
  </si>
  <si>
    <t>5.A.3 5.A.3. Uncategorized waste disposal sites: no classification (CH₄)</t>
  </si>
  <si>
    <t>5.A.3</t>
  </si>
  <si>
    <t>5.A.3. Uncategorized waste disposal sites</t>
  </si>
  <si>
    <t>1.A.2.b 1.A.2.b. Non-ferrous metals: Solid Fuels (CO₂)</t>
  </si>
  <si>
    <t>1.A.3.b 1.A.3.b. Road transportation: Gasoline (N₂O)</t>
  </si>
  <si>
    <t>1.B.2.c 1.B.2.c. Venting and flaring: no classification (CH₄)</t>
  </si>
  <si>
    <t>1.B.2.c</t>
  </si>
  <si>
    <t>1.B.2.c. Venting and flaring</t>
  </si>
  <si>
    <t>2.B.4 2.B.4. Caprolactam, glyoxal and glyoxylic acid production: no classification (N₂O)</t>
  </si>
  <si>
    <t>2.B.4</t>
  </si>
  <si>
    <t>2.B.4. Caprolactam, glyoxal and glyoxylic acid production</t>
  </si>
  <si>
    <t>1.A.4.b 1.A.4.b. Residential: Peat (CO₂)</t>
  </si>
  <si>
    <t>2.F.4 2.F.4. Aerosols: no classification (HFCs)</t>
  </si>
  <si>
    <t>2.F.4</t>
  </si>
  <si>
    <t>2.F.4. Aerosols</t>
  </si>
  <si>
    <t>1.A.3.b 1.A.3.b. Road transportation: Other Fuels (CO₂)</t>
  </si>
  <si>
    <t>1.A.1.c 1.A.1.c. Manufacture of solid fuels and other energy industries: Gaseous Fuels (CO₂)</t>
  </si>
  <si>
    <t>2.C.2 2.C.2. Ferroalloys production: no classification (CO₂)</t>
  </si>
  <si>
    <t>2.C.2</t>
  </si>
  <si>
    <t>2.C.2. Ferroalloys production</t>
  </si>
  <si>
    <t>1.B.2.d 1.B.2.d  Other: no classification (CO₂)</t>
  </si>
  <si>
    <t>1.B.2.d</t>
  </si>
  <si>
    <t>1.B.2.d  Other</t>
  </si>
  <si>
    <t>2.F.2 2.F.2. Foam blowing agents: no classification (HFCs)</t>
  </si>
  <si>
    <t>2.F.2</t>
  </si>
  <si>
    <t>2.F.2. Foam blowing agents</t>
  </si>
  <si>
    <t>5.B.1 5.B.1. Composting: no classification (N₂O)</t>
  </si>
  <si>
    <t>3.J 3.J  Other: no classification (CH₄)</t>
  </si>
  <si>
    <t>3.J</t>
  </si>
  <si>
    <t>3.J  Other</t>
  </si>
  <si>
    <t>1.A.4.b 1.A.4.b. Residential: Biomass (N₂O)</t>
  </si>
  <si>
    <t>1.B.1.b 1.B.1.b. Fuel transformation: no classification (CO₂)</t>
  </si>
  <si>
    <t>1.B.1.b</t>
  </si>
  <si>
    <t>1.B.1.b. Fuel transformation</t>
  </si>
  <si>
    <t>1.A.3.d 1.A.3.d. Domestic navigation: Residual Fuel Oil (CO₂)</t>
  </si>
  <si>
    <t>1.A.3.d</t>
  </si>
  <si>
    <t>1.A.3.d. Domestic navigation</t>
  </si>
  <si>
    <t>Residual Fuel Oil</t>
  </si>
  <si>
    <t>1.A.4.c 1.A.4.c. Agriculture/forestry/fishing: Gaseous Fuels (CO₂)</t>
  </si>
  <si>
    <t>1.A.1.a 1.A.1.a. Public electricity and heat production: Biomass (N₂O)</t>
  </si>
  <si>
    <t>1.A.1.c 1.A.1.c. Manufacture of solid fuels and other energy industries: Liquid Fuels (CO₂)</t>
  </si>
  <si>
    <t>2.A.3 2.A.3. Glass production: no classification (CO₂)</t>
  </si>
  <si>
    <t>2.A.3</t>
  </si>
  <si>
    <t>2.A.3. Glass production</t>
  </si>
  <si>
    <t>2.C.3 2.C.3. Aluminium production: no classification (CO₂)</t>
  </si>
  <si>
    <t>2.C.3</t>
  </si>
  <si>
    <t>2.C.3. Aluminium production</t>
  </si>
  <si>
    <t>1.A.4.a 1.A.4.a. Commercial/institutional: Solid Fuels (CH₄)</t>
  </si>
  <si>
    <t>2.B.9 2.B.9. Fluorochemical production: no classification (SF₆)</t>
  </si>
  <si>
    <t>SF₆</t>
  </si>
  <si>
    <t>3.D.2 3.D.2. Indirect N₂O emissions from managed soils: no classification (N₂O)</t>
  </si>
  <si>
    <t>3.D.2</t>
  </si>
  <si>
    <t>3.D.2. Indirect N₂O emissions from managed soils</t>
  </si>
  <si>
    <t>2.B.5 2.B.5. Carbide production: no classification (CO₂)</t>
  </si>
  <si>
    <t>2.B.5</t>
  </si>
  <si>
    <t>2.B.5. Carbide production</t>
  </si>
  <si>
    <t>3.G.2 3.G.2. Dolomite CaMg(CO₃)₂: no classification (CO₂)</t>
  </si>
  <si>
    <t>3.G.2</t>
  </si>
  <si>
    <t>3.G.2. Dolomite CaMg(CO₃)₂</t>
  </si>
  <si>
    <t>1.A.1.a 1.A.1.a. Public electricity and heat production: Gaseous Fuels (CH₄)</t>
  </si>
  <si>
    <t>1.A.3.d 1.A.3.d. Domestic navigation: Gas/Diesel Oil (CO₂)</t>
  </si>
  <si>
    <t>Gas/Diesel Oil</t>
  </si>
  <si>
    <t>2.A.1 2.A.1. Cement production: no classification (CO₂)</t>
  </si>
  <si>
    <t>2.A.1</t>
  </si>
  <si>
    <t>2.A.1. Cement production</t>
  </si>
  <si>
    <t>1.A.4.c 1.A.4.c. Agriculture/forestry/fishing: Gaseous Fuels (CH₄)</t>
  </si>
  <si>
    <t>2.F.1 2.F.1. Refrigeration and air-conditioning: no classification (Unspecified mix of HFCs and PFCs)</t>
  </si>
  <si>
    <t>1.A.5.a 1.A.5.a  Stationary: Liquid Fuels (CO₂)</t>
  </si>
  <si>
    <t>1.A.3.e 1.A.3.e. Other transportation: Gaseous Fuels (CO₂)</t>
  </si>
  <si>
    <t>1.A.3.e</t>
  </si>
  <si>
    <t>1.A.3.e. Other transportation</t>
  </si>
  <si>
    <t>1.B.2.c 1.B.2.c. Venting and flaring: no classification (CO₂)</t>
  </si>
  <si>
    <t>1.A.4.c 1.A.4.c. Agriculture/forestry/fishing: Liquid Fuels (N₂O)</t>
  </si>
  <si>
    <t>2.A.2 2.A.2. Lime production: no classification (CO₂)</t>
  </si>
  <si>
    <t>2.A.2</t>
  </si>
  <si>
    <t>2.A.2. Lime production</t>
  </si>
  <si>
    <t>1.A.2.c 1.A.2.c. Chemicals: Other Fuels (CO₂)</t>
  </si>
  <si>
    <t>1.A.1.a 1.A.1.a. Public electricity and heat production: Solid Fuels (N₂O)</t>
  </si>
  <si>
    <t>1.B.2.b 1.B.2.b. Natural gas: no classification (CO₂)</t>
  </si>
  <si>
    <t>2.D.2 2.D.2. Paraffin wax use: no classification (CO₂)</t>
  </si>
  <si>
    <t>2.D.2</t>
  </si>
  <si>
    <t>2.D.2. Paraffin wax use</t>
  </si>
  <si>
    <t>1.A.1.a 1.A.1.a. Public electricity and heat production: Gaseous Fuels (N₂O)</t>
  </si>
  <si>
    <t>5.D.2 5.D.2. Industrial wastewater: no classification (CH₄)</t>
  </si>
  <si>
    <t>5.D.2</t>
  </si>
  <si>
    <t>5.D.2. Industrial wastewater</t>
  </si>
  <si>
    <t>3.H 3.H. Urea application: no classification (CO₂)</t>
  </si>
  <si>
    <t>3.H</t>
  </si>
  <si>
    <t>3.H. Urea application</t>
  </si>
  <si>
    <t>2.G.2 2.G.2. SF₆ and PFCs from other product use: no classification (SF₆)</t>
  </si>
  <si>
    <t>2.G.2</t>
  </si>
  <si>
    <t>2.G.2. SF₆ and PFCs from other product use</t>
  </si>
  <si>
    <t>1.A.4.c 1.A.4.c. Agriculture/forestry/fishing: Biomass (CH₄)</t>
  </si>
  <si>
    <t>2.G.3 2.G.3. N₂O from product uses: no classification (N₂O)</t>
  </si>
  <si>
    <t>2.G.3</t>
  </si>
  <si>
    <t>2.G.3. N₂O from product uses</t>
  </si>
  <si>
    <t>3.B 3.B. Manure management: no classification (N₂O)</t>
  </si>
  <si>
    <t>1.A.2.d 1.A.2.d. Pulp, paper and print: Other Fuels (CO₂)</t>
  </si>
  <si>
    <t>1.A.2.a 1.A.2.a. Iron and steel: Other Fuels (CO₂)</t>
  </si>
  <si>
    <t>1.A.4.b 1.A.4.b. Residential: Solid Fuels (N₂O)</t>
  </si>
  <si>
    <t>1.A.1.b 1.A.1.b. Petroleum refining: Other Fuels (CO₂)</t>
  </si>
  <si>
    <t>1.A.3.c 1.A.3.c. Railways: Solid Fuels (CO₂)</t>
  </si>
  <si>
    <t>1.A.3.b 1.A.3.b. Road transportation: Biomass (N₂O)</t>
  </si>
  <si>
    <t>1.A.2.d 1.A.2.d. Pulp, paper and print: Peat (CO₂)</t>
  </si>
  <si>
    <t>1.A.4.a 1.A.4.a. Commercial/institutional: Biomass (CH₄)</t>
  </si>
  <si>
    <t>1.A.2.g 1.A.2.g. Other: Solid Fuels (N₂O)</t>
  </si>
  <si>
    <t>2.B.8 2.B.8. Petrochemical and carbon black production: no classification (CH₄)</t>
  </si>
  <si>
    <t>1.A.1.c 1.A.1.c. Manufacture of solid fuels and other energy industries: Solid Fuels (N₂O)</t>
  </si>
  <si>
    <t>3.C.1 3.C.1. Irrigated: no classification (CH₄)</t>
  </si>
  <si>
    <t>3.C.1</t>
  </si>
  <si>
    <t>3.C.1. Irrigated</t>
  </si>
  <si>
    <t>1.B.1.a 1.B.1.a. Coal mining and handling: no classification (CO₂)</t>
  </si>
  <si>
    <t>1.A.4.c 1.A.4.c. Agriculture/forestry/fishing: Solid Fuels (CH₄)</t>
  </si>
  <si>
    <t>2.B.7 2.B.7. Soda ash production: no classification (CO₂)</t>
  </si>
  <si>
    <t>2.B.7</t>
  </si>
  <si>
    <t>2.B.7. Soda ash production</t>
  </si>
  <si>
    <t>1.A.1.c 1.A.1.c. Manufacture of solid fuels and other energy industries: Other Fuels (CO₂)</t>
  </si>
  <si>
    <t>1.B.2.d 1.B.2.d  Other: no classification (CH₄)</t>
  </si>
  <si>
    <t>1.A.2.g 1.A.2.g. Other: Gaseous Fuels (CH₄)</t>
  </si>
  <si>
    <t>1.A.3.d 1.A.3.d. Domestic navigation: Gasoline (CO₂)</t>
  </si>
  <si>
    <t>1.A.3.c 1.A.3.c. Railways: Liquid Fuels (N₂O)</t>
  </si>
  <si>
    <t>1.A.2.e 1.A.2.e. Food processing, beverages and tobacco: Biomass (CH₄)</t>
  </si>
  <si>
    <t>5.C.2 5.C.2. Open burning of waste: no classification (CH₄)</t>
  </si>
  <si>
    <t>5.C.2</t>
  </si>
  <si>
    <t>5.C.2. Open burning of waste</t>
  </si>
  <si>
    <t>1.A.2.c 1.A.2.c. Chemicals: Gaseous Fuels (CH₄)</t>
  </si>
  <si>
    <t>3.F.1 3.F.1. Cereals: Cereals (CH₄)</t>
  </si>
  <si>
    <t>3.F.1</t>
  </si>
  <si>
    <t>3.F.1. Cereals</t>
  </si>
  <si>
    <t>Cereals</t>
  </si>
  <si>
    <t>1.A.3.b 1.A.3.b. Road transportation: Other Liquid Fuels (CO₂)</t>
  </si>
  <si>
    <t>Other Liquid Fuels</t>
  </si>
  <si>
    <t>1.A.2.c 1.A.2.c. Chemicals: Solid Fuels (CO₂)</t>
  </si>
  <si>
    <t>2.E.1 2.E.1. Integrated circuit or semiconductor: no classification (PFCs)</t>
  </si>
  <si>
    <t>2.E.1</t>
  </si>
  <si>
    <t>2.E.1. Integrated circuit or semiconductor</t>
  </si>
  <si>
    <t>PFCs</t>
  </si>
  <si>
    <t>2.C.4 2.C.4. Magnesium production: no classification (SF₆)</t>
  </si>
  <si>
    <t>2.C.4</t>
  </si>
  <si>
    <t>2.C.4. Magnesium production</t>
  </si>
  <si>
    <t>1.A.2.g 1.A.2.g. Other: Biomass (N₂O)</t>
  </si>
  <si>
    <t>2.D.1 2.D.1. Lubricant use: no classification (CO₂)</t>
  </si>
  <si>
    <t>2.D.1</t>
  </si>
  <si>
    <t>2.D.1. Lubricant use</t>
  </si>
  <si>
    <t>2.C.6 2.C.6. Zinc production: no classification (CO₂)</t>
  </si>
  <si>
    <t>2.C.6</t>
  </si>
  <si>
    <t>2.C.6. Zinc production</t>
  </si>
  <si>
    <t>1.A.5.a 1.A.5.a  Stationary: Solid Fuels (CH₄)</t>
  </si>
  <si>
    <t>1.A.2.d 1.A.2.d. Pulp, paper and print: Biomass (N₂O)</t>
  </si>
  <si>
    <t>1.A.2.e 1.A.2.e. Food processing, beverages and tobacco: Gaseous Fuels (CH₄)</t>
  </si>
  <si>
    <t>1.A.1.a 1.A.1.a. Public electricity and heat production: Other Fuels (N₂O)</t>
  </si>
  <si>
    <t>5.C.2 5.C.2. Open burning of waste: no classification (N₂O)</t>
  </si>
  <si>
    <t>1.A.4.b 1.A.4.b. Residential: Liquid Fuels (N₂O)</t>
  </si>
  <si>
    <t>1.A.3.b 1.A.3.b. Road transportation: Diesel Oil (CH₄)</t>
  </si>
  <si>
    <t>2.D.3 2.D.3. Other: no classification (CO₂)</t>
  </si>
  <si>
    <t>2.D.3</t>
  </si>
  <si>
    <t>2.D.3. Other</t>
  </si>
  <si>
    <t>1.A.2.f 1.A.2.f. Non-metallic minerals: Other Fuels (N₂O)</t>
  </si>
  <si>
    <t>1.A.2.f 1.A.2.f. Non-metallic minerals: Solid Fuels (N₂O)</t>
  </si>
  <si>
    <t>1.A.3.a 1.A.3.a. Domestic aviation: Aviation Gasoline (CO₂)</t>
  </si>
  <si>
    <t>Aviation Gasoline</t>
  </si>
  <si>
    <t>3.G.1 3.G.1. Limestone CaCO₃: no classification (CO₂)</t>
  </si>
  <si>
    <t>3.G.1</t>
  </si>
  <si>
    <t>3.G.1. Limestone CaCO₃</t>
  </si>
  <si>
    <t>1.A.4.b 1.A.4.b. Residential: Gaseous Fuels (CH₄)</t>
  </si>
  <si>
    <t>3.J 3.J  Other: no classification (N₂O)</t>
  </si>
  <si>
    <t>1.A.4.c 1.A.4.c. Agriculture/forestry/fishing: Peat (CO₂)</t>
  </si>
  <si>
    <t>1.A.1.a 1.A.1.a. Public electricity and heat production: Liquid Fuels (N₂O)</t>
  </si>
  <si>
    <t>2.C.1 2.C.1. Iron and steel production: no classification (CH₄)</t>
  </si>
  <si>
    <t>3.I 3.I. Other carbon-containing fertilizers: no classification (CO₂)</t>
  </si>
  <si>
    <t>3.I</t>
  </si>
  <si>
    <t>3.I. Other carbon-containing fertilizers</t>
  </si>
  <si>
    <t>1.A.2.g 1.A.2.g. Other: Biomass (CH₄)</t>
  </si>
  <si>
    <t>1.A.4.b 1.A.4.b. Residential: Peat (CH₄)</t>
  </si>
  <si>
    <t>5.D.2 5.D.2. Industrial wastewater: no classification (N₂O)</t>
  </si>
  <si>
    <t>1.A.4.b 1.A.4.b. Residential: Gaseous Fuels (N₂O)</t>
  </si>
  <si>
    <t>1.A.4.c 1.A.4.c. Agriculture/forestry/fishing: Biomass (N₂O)</t>
  </si>
  <si>
    <t>1.A.4.a 1.A.4.a. Commercial/institutional: Biomass (N₂O)</t>
  </si>
  <si>
    <t>1.A.2.c 1.A.2.c. Chemicals: Peat (CO₂)</t>
  </si>
  <si>
    <t>2.F.6 2.F.6. Other applications: no classification (HFCs)</t>
  </si>
  <si>
    <t>2.F.6</t>
  </si>
  <si>
    <t>2.F.6. Other applications</t>
  </si>
  <si>
    <t>1.A.4.a 1.A.4.a. Commercial/institutional: Other Fuels (N₂O)</t>
  </si>
  <si>
    <t>1.B.1.b 1.B.1.b. Fuel transformation: no classification (CH₄)</t>
  </si>
  <si>
    <t>1.A.2.g 1.A.2.g. Other: Gaseous Fuels (N₂O)</t>
  </si>
  <si>
    <t>1.A.4.a 1.A.4.a. Commercial/institutional: Peat (CO₂)</t>
  </si>
  <si>
    <t>2.C.7 2.C.7. Other: no classification (CO₂)</t>
  </si>
  <si>
    <t>2.C.7</t>
  </si>
  <si>
    <t>2.C.7. Other</t>
  </si>
  <si>
    <t>1.A.2.f 1.A.2.f. Non-metallic minerals: Liquid Fuels (N₂O)</t>
  </si>
  <si>
    <t>1.A.4.a 1.A.4.a. Commercial/institutional: Gaseous Fuels (CH₄)</t>
  </si>
  <si>
    <t>2.B.6 2.B.6. Titanium dioxide production: no classification (CO₂)</t>
  </si>
  <si>
    <t>2.B.6</t>
  </si>
  <si>
    <t>2.B.6. Titanium dioxide production</t>
  </si>
  <si>
    <t>1.A.1.c 1.A.1.c. Manufacture of solid fuels and other energy industries: Solid Fuels (CH₄)</t>
  </si>
  <si>
    <t>1.A.4.a 1.A.4.a. Commercial/institutional: Liquid Fuels (N₂O)</t>
  </si>
  <si>
    <t>5.D.3 5.D.3  Other: no classification (CH₄)</t>
  </si>
  <si>
    <t>5.D.3</t>
  </si>
  <si>
    <t>5.D.3  Other</t>
  </si>
  <si>
    <t>2.G.1 2.G.1. Electrical equipment: no classification (SF₆)</t>
  </si>
  <si>
    <t>2.G.1</t>
  </si>
  <si>
    <t>2.G.1. Electrical equipment</t>
  </si>
  <si>
    <t>1.A.4.b 1.A.4.b. Residential: Liquid Fuels (CH₄)</t>
  </si>
  <si>
    <t>1.A.3.d 1.A.3.d. Domestic navigation: Gaseous Fuels (CO₂)</t>
  </si>
  <si>
    <t>1.A.2.e 1.A.2.e. Food processing, beverages and tobacco: Peat (CO₂)</t>
  </si>
  <si>
    <t>2.H 2.H  Other: no classification (Unspecified mix of HFCs and PFCs)</t>
  </si>
  <si>
    <t>2.H</t>
  </si>
  <si>
    <t>2.H  Other</t>
  </si>
  <si>
    <t>1.A.2.f 1.A.2.f. Non-metallic minerals: Biomass (N₂O)</t>
  </si>
  <si>
    <t>1.A.2.d 1.A.2.d. Pulp, paper and print: Biomass (CH₄)</t>
  </si>
  <si>
    <t>2.C.7 2.C.7. Other: no classification (PFCs)</t>
  </si>
  <si>
    <t>5.B.2 5.B.2. Anaerobic digestion at biogas facilities: no classification (N₂O)</t>
  </si>
  <si>
    <t>2.C.5 2.C.5. Lead production: no classification (CO₂)</t>
  </si>
  <si>
    <t>2.C.5</t>
  </si>
  <si>
    <t>2.C.5. Lead production</t>
  </si>
  <si>
    <t>1.A.2.f 1.A.2.f. Non-metallic minerals: Other Fuels (CH₄)</t>
  </si>
  <si>
    <t>1.A.2.e 1.A.2.e. Food processing, beverages and tobacco: Biomass (N₂O)</t>
  </si>
  <si>
    <t>3.F.3 3.F.3. Tubers and roots: Tubers and Roots (CH₄)</t>
  </si>
  <si>
    <t>3.F.3</t>
  </si>
  <si>
    <t>3.F.3. Tubers and roots</t>
  </si>
  <si>
    <t>Tubers and Roots</t>
  </si>
  <si>
    <t>1.A.2.e 1.A.2.e. Food processing, beverages and tobacco: Other Fuels (CO₂)</t>
  </si>
  <si>
    <t>1.A.2.d 1.A.2.d. Pulp, paper and print: Gaseous Fuels (CH₄)</t>
  </si>
  <si>
    <t>1.A.4.a 1.A.4.a. Commercial/institutional: Solid Fuels (N₂O)</t>
  </si>
  <si>
    <t>1.A.1.a 1.A.1.a. Public electricity and heat production: Liquid Fuels (CH₄)</t>
  </si>
  <si>
    <t>2.G.2 2.G.2. SF₆ and PFCs from other product use: no classification (PFCs)</t>
  </si>
  <si>
    <t>1.A.2.a 1.A.2.a. Iron and steel: Solid Fuels (N₂O)</t>
  </si>
  <si>
    <t>1.A.2.f 1.A.2.f. Non-metallic minerals: Gaseous Fuels (CH₄)</t>
  </si>
  <si>
    <t>1.A.2.g 1.A.2.g. Other: Solid Fuels (CH₄)</t>
  </si>
  <si>
    <t>5.C.1 5.C.1. Waste incineration: no classification (CO₂)</t>
  </si>
  <si>
    <t>5.C.1</t>
  </si>
  <si>
    <t>5.C.1. Waste incineration</t>
  </si>
  <si>
    <t>2.F.1 2.F.1. Refrigeration and air-conditioning: no classification (PFCs)</t>
  </si>
  <si>
    <t>2.E.1 2.E.1. Integrated circuit or semiconductor: no classification (NF₃)</t>
  </si>
  <si>
    <t>NF₃</t>
  </si>
  <si>
    <t>1.A.3.b 1.A.3.b. Road transportation: Liquefied Petroleum Gases (LPG) (N₂O)</t>
  </si>
  <si>
    <t>1.A.2.f 1.A.2.f. Non-metallic minerals: Solid Fuels (CH₄)</t>
  </si>
  <si>
    <t>1.A.1.b 1.A.1.b. Petroleum refining: Liquid Fuels (N₂O)</t>
  </si>
  <si>
    <t>2.B.10 2.B.10. Other: no classification (N₂O)</t>
  </si>
  <si>
    <t>1.A.1.b 1.A.1.b. Petroleum refining: Gaseous Fuels (N₂O)</t>
  </si>
  <si>
    <t>1.A.3.b 1.A.3.b. Road transportation: Biomass (CH₄)</t>
  </si>
  <si>
    <t>1.A.2.g 1.A.2.g. Other: Liquid Fuels (N₂O)</t>
  </si>
  <si>
    <t>1.A.4.a 1.A.4.a. Commercial/institutional: Gaseous Fuels (N₂O)</t>
  </si>
  <si>
    <t>1.A.3.b 1.A.3.b. Road transportation: Gaseous Fuels (CH₄)</t>
  </si>
  <si>
    <t>3.F.1 3.F.1. Cereals: Cereals (N₂O)</t>
  </si>
  <si>
    <t>1.A.1.c 1.A.1.c. Manufacture of solid fuels and other energy industries: Peat (CO₂)</t>
  </si>
  <si>
    <t>1.B.1.c 1.B.1.c  Other: no classification (CO₂)</t>
  </si>
  <si>
    <t>1.B.1.c</t>
  </si>
  <si>
    <t>1.B.1.c  Other</t>
  </si>
  <si>
    <t>1.A.1.c 1.A.1.c. Manufacture of solid fuels and other energy industries: Biomass (CH₄)</t>
  </si>
  <si>
    <t>5.D.3 5.D.3  Other: no classification (N₂O)</t>
  </si>
  <si>
    <t>1.A.2.a 1.A.2.a. Iron and steel: Solid Fuels (CH₄)</t>
  </si>
  <si>
    <t>1.A.5.b 1.A.5.b  Mobile: Liquid Fuels (N₂O)</t>
  </si>
  <si>
    <t>1.A.4.c 1.A.4.c. Agriculture/forestry/fishing: Liquid Fuels (CH₄)</t>
  </si>
  <si>
    <t>1.A.1.a 1.A.1.a. Public electricity and heat production: Solid Fuels (CH₄)</t>
  </si>
  <si>
    <t>1.A.2.f 1.A.2.f. Non-metallic minerals: Biomass (CH₄)</t>
  </si>
  <si>
    <t>1.A.2.b 1.A.2.b. Non-ferrous metals: Other Fuels (CO₂)</t>
  </si>
  <si>
    <t>1.A.2.f 1.A.2.f. Non-metallic minerals: Gaseous Fuels (N₂O)</t>
  </si>
  <si>
    <t>2.H 2.H  Other: no classification (N₂O)</t>
  </si>
  <si>
    <t>1.A.1.c 1.A.1.c. Manufacture of solid fuels and other energy industries: Biomass (N₂O)</t>
  </si>
  <si>
    <t>1.A.3.e 1.A.3.e. Other transportation: Solid Fuels (CO₂)</t>
  </si>
  <si>
    <t>1.A.2.a 1.A.2.a. Iron and steel: Gaseous Fuels (N₂O)</t>
  </si>
  <si>
    <t>2.H 2.H  Other: no classification (CO₂)</t>
  </si>
  <si>
    <t>3.F.5 3.F.5  Other: Other Agricultural residues (CH₄)</t>
  </si>
  <si>
    <t>3.F.5</t>
  </si>
  <si>
    <t>3.F.5  Other</t>
  </si>
  <si>
    <t>Other Agricultural residues</t>
  </si>
  <si>
    <t>1.A.2.g 1.A.2.g. Other: Liquid Fuels (CH₄)</t>
  </si>
  <si>
    <t>1.A.3.a 1.A.3.a. Domestic aviation: Jet Kerosene (N₂O)</t>
  </si>
  <si>
    <t>1.A.3.d 1.A.3.d. Domestic navigation: Gas/Diesel Oil (N₂O)</t>
  </si>
  <si>
    <t>1.A.1.c 1.A.1.c. Manufacture of solid fuels and other energy industries: Gaseous Fuels (CH₄)</t>
  </si>
  <si>
    <t>1.A.3.b 1.A.3.b. Road transportation: Gaseous Fuels (N₂O)</t>
  </si>
  <si>
    <t>5.E 5.E  Other: no classification (CH₄)</t>
  </si>
  <si>
    <t>5.E</t>
  </si>
  <si>
    <t>5.E  Other</t>
  </si>
  <si>
    <t>2.G.4 2.G.4  Other: no classification (CH₄)</t>
  </si>
  <si>
    <t>2.G.4</t>
  </si>
  <si>
    <t>2.G.4  Other</t>
  </si>
  <si>
    <t>1.A.1.a 1.A.1.a. Public electricity and heat production: Other Fuels (CH₄)</t>
  </si>
  <si>
    <t>1.A.4.c 1.A.4.c. Agriculture/forestry/fishing: Other Fuels (CO₂)</t>
  </si>
  <si>
    <t>1.A.2.g 1.A.2.g. Other: Other Fuels (N₂O)</t>
  </si>
  <si>
    <t>1.A.2.c 1.A.2.c. Chemicals: Liquid Fuels (N₂O)</t>
  </si>
  <si>
    <t>1.A.1.a 1.A.1.a. Public electricity and heat production: Peat (N₂O)</t>
  </si>
  <si>
    <t>5.E 5.E  Other: no classification (N₂O)</t>
  </si>
  <si>
    <t>5.C.2 5.C.2. Open burning of waste: no classification (CO₂)</t>
  </si>
  <si>
    <t>1.A.3.d 1.A.3.d. Domestic navigation: Other Liquid Fuels (CO₂)</t>
  </si>
  <si>
    <t>2.B.10 2.B.10. Other: no classification (CH₄)</t>
  </si>
  <si>
    <t>1.A.3.d 1.A.3.d. Domestic navigation: Gaseous Fuels (CH₄)</t>
  </si>
  <si>
    <t>1.A.4.a 1.A.4.a. Commercial/institutional: Liquid Fuels (CH₄)</t>
  </si>
  <si>
    <t>1.A.3.b 1.A.3.b. Road transportation: Liquefied Petroleum Gases (LPG) (CH₄)</t>
  </si>
  <si>
    <t>1.A.5.b 1.A.5.b  Mobile: Liquid Fuels (CH₄)</t>
  </si>
  <si>
    <t>2.F.5 2.F.5. Solvents: no classification (HFCs)</t>
  </si>
  <si>
    <t>2.F.5</t>
  </si>
  <si>
    <t>2.F.5. Solvents</t>
  </si>
  <si>
    <t>1.A.2.e 1.A.2.e. Food processing, beverages and tobacco: Solid Fuels (N₂O)</t>
  </si>
  <si>
    <t>1.A.2.b 1.A.2.b. Non-ferrous metals: Gaseous Fuels (CH₄)</t>
  </si>
  <si>
    <t>3.F.3 3.F.3. Tubers and roots: Tubers and Roots (N₂O)</t>
  </si>
  <si>
    <t>1.A.2.d 1.A.2.d. Pulp, paper and print: Gaseous Fuels (N₂O)</t>
  </si>
  <si>
    <t>2.G.4 2.G.4  Other: no classification (HFCs)</t>
  </si>
  <si>
    <t>5.C.1 5.C.1. Waste incineration: no classification (N₂O)</t>
  </si>
  <si>
    <t>1.A.1.b 1.A.1.b. Petroleum refining: Solid Fuels (N₂O)</t>
  </si>
  <si>
    <t>1.A.4.a 1.A.4.a. Commercial/institutional: Other Fuels (CH₄)</t>
  </si>
  <si>
    <t>1.A.2.e 1.A.2.e. Food processing, beverages and tobacco: Gaseous Fuels (N₂O)</t>
  </si>
  <si>
    <t>1.A.5.a 1.A.5.a  Stationary: Peat (CO₂)</t>
  </si>
  <si>
    <t>1.A.2.c 1.A.2.c. Chemicals: Biomass (N₂O)</t>
  </si>
  <si>
    <t>1.A.2.a 1.A.2.a. Iron and steel: Liquid Fuels (N₂O)</t>
  </si>
  <si>
    <t>1.A.2.d 1.A.2.d. Pulp, paper and print: Liquid Fuels (N₂O)</t>
  </si>
  <si>
    <t>1.A.4.c 1.A.4.c. Agriculture/forestry/fishing: Solid Fuels (N₂O)</t>
  </si>
  <si>
    <t>1.A.2.f 1.A.2.f. Non-metallic minerals: Peat (CO₂)</t>
  </si>
  <si>
    <t>2.C.4 2.C.4. Magnesium production: no classification (HFCs)</t>
  </si>
  <si>
    <t>1.A.5.a 1.A.5.a  Stationary: Solid Fuels (N₂O)</t>
  </si>
  <si>
    <t>1.A.2.e 1.A.2.e. Food processing, beverages and tobacco: Solid Fuels (CH₄)</t>
  </si>
  <si>
    <t>1.A.1.c 1.A.1.c. Manufacture of solid fuels and other energy industries: Gaseous Fuels (N₂O)</t>
  </si>
  <si>
    <t>1.A.2.b 1.A.2.b. Non-ferrous metals: Solid Fuels (N₂O)</t>
  </si>
  <si>
    <t>1.A.2.c 1.A.2.c. Chemicals: Liquid Fuels (CH₄)</t>
  </si>
  <si>
    <t>2.E.1 2.E.1. Integrated circuit or semiconductor: no classification (HFCs)</t>
  </si>
  <si>
    <t>1.A.2.f 1.A.2.f. Non-metallic minerals: Liquid Fuels (CH₄)</t>
  </si>
  <si>
    <t>1.A.1.b 1.A.1.b. Petroleum refining: Gaseous Fuels (CH₄)</t>
  </si>
  <si>
    <t>1.A.2.g 1.A.2.g. Other: Peat (CO₂)</t>
  </si>
  <si>
    <t>1.A.3.c 1.A.3.c. Railways: Solid Fuels (CH₄)</t>
  </si>
  <si>
    <t>1.A.5.a 1.A.5.a  Stationary: Liquid Fuels (N₂O)</t>
  </si>
  <si>
    <t>1.A.3.e 1.A.3.e. Other transportation: Gaseous Fuels (N₂O)</t>
  </si>
  <si>
    <t>1.A.2.c 1.A.2.c. Chemicals: Biomass (CH₄)</t>
  </si>
  <si>
    <t>1.A.2.c 1.A.2.c. Chemicals: Solid Fuels (N₂O)</t>
  </si>
  <si>
    <t>1.B.2.a 1.B.2.a. Oil: no classification (N₂O)</t>
  </si>
  <si>
    <t>2.C.3 2.C.3. Aluminium production: no classification (SF₆)</t>
  </si>
  <si>
    <t>2.F.3 2.F.3. Fire protection: no classification (PFCs)</t>
  </si>
  <si>
    <t>1.A.2.c 1.A.2.c. Chemicals: Gaseous Fuels (N₂O)</t>
  </si>
  <si>
    <t>1.A.3.e 1.A.3.e. Other transportation: Liquid Fuels (CO₂)</t>
  </si>
  <si>
    <t>1.A.2.a 1.A.2.a. Iron and steel: Liquid Fuels (CH₄)</t>
  </si>
  <si>
    <t>1.A.3.b 1.A.3.b. Road transportation: Other Fuels (N₂O)</t>
  </si>
  <si>
    <t>1.A.3.c 1.A.3.c. Railways: Liquid Fuels (CH₄)</t>
  </si>
  <si>
    <t>2.G.4 2.G.4  Other: no classification (CO₂)</t>
  </si>
  <si>
    <t>1.A.3.d 1.A.3.d. Domestic navigation: Residual Fuel Oil (N₂O)</t>
  </si>
  <si>
    <t>1.A.5.a 1.A.5.a  Stationary: Gaseous Fuels (CO₂)</t>
  </si>
  <si>
    <t>1.A.2.e 1.A.2.e. Food processing, beverages and tobacco: Liquid Fuels (N₂O)</t>
  </si>
  <si>
    <t>1.A.4.c 1.A.4.c. Agriculture/forestry/fishing: Peat (CH₄)</t>
  </si>
  <si>
    <t>1.A.3.c 1.A.3.c. Railways: Gaseous Fuels (CO₂)</t>
  </si>
  <si>
    <t>1.A.1.c 1.A.1.c. Manufacture of solid fuels and other energy industries: Liquid Fuels (N₂O)</t>
  </si>
  <si>
    <t>1.A.2.a 1.A.2.a. Iron and steel: Gaseous Fuels (CH₄)</t>
  </si>
  <si>
    <t>1.A.2.d 1.A.2.d. Pulp, paper and print: Solid Fuels (CH₄)</t>
  </si>
  <si>
    <t>1.A.4.b 1.A.4.b. Residential: Peat (N₂O)</t>
  </si>
  <si>
    <t>2.G.4 2.G.4  Other: no classification (N₂O)</t>
  </si>
  <si>
    <t>1.B.1.c 1.B.1.c  Other: no classification (CH₄)</t>
  </si>
  <si>
    <t>1.A.2.d 1.A.2.d. Pulp, paper and print: Other Fuels (N₂O)</t>
  </si>
  <si>
    <t>3.F.5 3.F.5  Other: Other Agricultural residues (N₂O)</t>
  </si>
  <si>
    <t>1.A.1.c 1.A.1.c. Manufacture of solid fuels and other energy industries: Other Fuels (N₂O)</t>
  </si>
  <si>
    <t>1.A.2.b 1.A.2.b. Non-ferrous metals: Gaseous Fuels (N₂O)</t>
  </si>
  <si>
    <t>1.A.1.b 1.A.1.b. Petroleum refining: Other Fuels (N₂O)</t>
  </si>
  <si>
    <t>1.A.2.e 1.A.2.e. Food processing, beverages and tobacco: Liquid Fuels (CH₄)</t>
  </si>
  <si>
    <t>2.C.2 2.C.2. Ferroalloys production: no classification (CH₄)</t>
  </si>
  <si>
    <t>2.C.7 2.C.7. Other: no classification (N₂O)</t>
  </si>
  <si>
    <t>2.H 2.H  Other: no classification (CH₄)</t>
  </si>
  <si>
    <t>1.A.3.c 1.A.3.c. Railways: Other Fuels (CO₂)</t>
  </si>
  <si>
    <t>1.A.2.b 1.A.2.b. Non-ferrous metals: Peat (CO₂)</t>
  </si>
  <si>
    <t>1.A.2.b 1.A.2.b. Non-ferrous metals: Liquid Fuels (N₂O)</t>
  </si>
  <si>
    <t>3.F.4 3.F.4. Sugar cane: Sugar Cane (CH₄)</t>
  </si>
  <si>
    <t>3.F.4</t>
  </si>
  <si>
    <t>3.F.4. Sugar cane</t>
  </si>
  <si>
    <t>Sugar Cane</t>
  </si>
  <si>
    <t>1.A.1.b 1.A.1.b. Petroleum refining: Other Fuels (CH₄)</t>
  </si>
  <si>
    <t>1.A.4.c 1.A.4.c. Agriculture/forestry/fishing: Gaseous Fuels (N₂O)</t>
  </si>
  <si>
    <t>1.A.2.c 1.A.2.c. Chemicals: Solid Fuels (CH₄)</t>
  </si>
  <si>
    <t>2.B.5 2.B.5. Carbide production: no classification (CH₄)</t>
  </si>
  <si>
    <t>1.A.2.b 1.A.2.b. Non-ferrous metals: Solid Fuels (CH₄)</t>
  </si>
  <si>
    <t>1.A.2.d 1.A.2.d. Pulp, paper and print: Other Fuels (CH₄)</t>
  </si>
  <si>
    <t>1.A.1.c 1.A.1.c. Manufacture of solid fuels and other energy industries: Other Fuels (CH₄)</t>
  </si>
  <si>
    <t>1.A.3.d 1.A.3.d. Domestic navigation: Residual Fuel Oil (CH₄)</t>
  </si>
  <si>
    <t>2.H 2.H  Other: no classification (HFCs)</t>
  </si>
  <si>
    <t>1.A.2.d 1.A.2.d. Pulp, paper and print: Peat (N₂O)</t>
  </si>
  <si>
    <t>1.A.2.a 1.A.2.a. Iron and steel: Other Fuels (N₂O)</t>
  </si>
  <si>
    <t>1.A.2.c 1.A.2.c. Chemicals: Other Fuels (CH₄)</t>
  </si>
  <si>
    <t>5.E 5.E  Other: no classification (CO₂)</t>
  </si>
  <si>
    <t>1.A.3.d 1.A.3.d. Domestic navigation: Biomass (CH₄)</t>
  </si>
  <si>
    <t>1.A.2.g 1.A.2.g. Other: Other Fuels (CH₄)</t>
  </si>
  <si>
    <t>1.A.2.a 1.A.2.a. Iron and steel: Other Fuels (CH₄)</t>
  </si>
  <si>
    <t>1.A.3.d 1.A.3.d. Domestic navigation: Gasoline (N₂O)</t>
  </si>
  <si>
    <t>1.A.1.b 1.A.1.b. Petroleum refining: Liquid Fuels (CH₄)</t>
  </si>
  <si>
    <t>2.B.3 2.B.3. Adipic acid production: no classification (CO₂)</t>
  </si>
  <si>
    <t>1.A.3.e 1.A.3.e. Other transportation: Gaseous Fuels (CH₄)</t>
  </si>
  <si>
    <t>1.A.2.c 1.A.2.c. Chemicals: Peat (N₂O)</t>
  </si>
  <si>
    <t>1.A.3.d 1.A.3.d. Domestic navigation: Gasoline (CH₄)</t>
  </si>
  <si>
    <t>1.A.2.b 1.A.2.b. Non-ferrous metals: Liquid Fuels (CH₄)</t>
  </si>
  <si>
    <t>1.A.3.b 1.A.3.b. Road transportation: Other Fuels (CH₄)</t>
  </si>
  <si>
    <t>2.E.1 2.E.1. Integrated circuit or semiconductor: no classification (SF₆)</t>
  </si>
  <si>
    <t>1.A.3.d 1.A.3.d. Domestic navigation: Gas/Diesel Oil (CH₄)</t>
  </si>
  <si>
    <t>1.B.2.c 1.B.2.c. Venting and flaring: no classification (N₂O)</t>
  </si>
  <si>
    <t>1.A.3.c 1.A.3.c. Railways: Solid Fuels (N₂O)</t>
  </si>
  <si>
    <t>1.A.3.d 1.A.3.d. Domestic navigation: Biomass (N₂O)</t>
  </si>
  <si>
    <t>1.A.3.c 1.A.3.c. Railways: Biomass (N₂O)</t>
  </si>
  <si>
    <t>1.A.3.a 1.A.3.a. Domestic aviation: Aviation Gasoline (N₂O)</t>
  </si>
  <si>
    <t>3.F.2 3.F.2. Pulses: Pulses (CH₄)</t>
  </si>
  <si>
    <t>3.F.2</t>
  </si>
  <si>
    <t>3.F.2. Pulses</t>
  </si>
  <si>
    <t>Pulses</t>
  </si>
  <si>
    <t>1.A.1.c 1.A.1.c. Manufacture of solid fuels and other energy industries: Liquid Fuels (CH₄)</t>
  </si>
  <si>
    <t>1.A.2.b 1.A.2.b. Non-ferrous metals: Biomass (N₂O)</t>
  </si>
  <si>
    <t>1.A.5.a 1.A.5.a  Stationary: Biomass (CH₄)</t>
  </si>
  <si>
    <t>1.A.1.b 1.A.1.b. Petroleum refining: Biomass (CH₄)</t>
  </si>
  <si>
    <t>1.A.2.d 1.A.2.d. Pulp, paper and print: Liquid Fuels (CH₄)</t>
  </si>
  <si>
    <t>5.C.1 5.C.1. Waste incineration: no classification (CH₄)</t>
  </si>
  <si>
    <t>1.A.2.b 1.A.2.b. Non-ferrous metals: Biomass (CH₄)</t>
  </si>
  <si>
    <t>1.A.4.c 1.A.4.c. Agriculture/forestry/fishing: Peat (N₂O)</t>
  </si>
  <si>
    <t>1.A.3.a 1.A.3.a. Domestic aviation: Jet Kerosene (CH₄)</t>
  </si>
  <si>
    <t>2.D.2 2.D.2. Paraffin wax use: no classification (N₂O)</t>
  </si>
  <si>
    <t>3.F.4 3.F.4. Sugar cane: Sugar Cane (N₂O)</t>
  </si>
  <si>
    <t>1.A.3.e 1.A.3.e. Other transportation: Liquid Fuels (CH₄)</t>
  </si>
  <si>
    <t>1.A.4.b 1.A.4.b. Residential: Other Fuels (CO₂)</t>
  </si>
  <si>
    <t>1.A.2.e 1.A.2.e. Food processing, beverages and tobacco: Other Fuels (N₂O)</t>
  </si>
  <si>
    <t>2.D.1 2.D.1. Lubricant use: no classification (N₂O)</t>
  </si>
  <si>
    <t>1.A.1.b 1.A.1.b. Petroleum refining: Biomass (N₂O)</t>
  </si>
  <si>
    <t>1.A.2.e 1.A.2.e. Food processing, beverages and tobacco: Peat (N₂O)</t>
  </si>
  <si>
    <t>1.A.3.e 1.A.3.e. Other transportation: Liquid Fuels (N₂O)</t>
  </si>
  <si>
    <t>2.D.1 2.D.1. Lubricant use: no classification (CH₄)</t>
  </si>
  <si>
    <t>1.A.3.a 1.A.3.a. Domestic aviation: Aviation Gasoline (CH₄)</t>
  </si>
  <si>
    <t>2.B.9 2.B.9. Fluorochemical production: no classification (NF₃)</t>
  </si>
  <si>
    <t>1.A.2.e 1.A.2.e. Food processing, beverages and tobacco: Other Fuels (CH₄)</t>
  </si>
  <si>
    <t>2.H 2.H  Other: no classification (PFCs)</t>
  </si>
  <si>
    <t>1.A.1.a 1.A.1.a. Public electricity and heat production: Peat (CH₄)</t>
  </si>
  <si>
    <t>1.A.3.b 1.A.3.b. Road transportation: Other Liquid Fuels (CH₄)</t>
  </si>
  <si>
    <t>1.A.3.e 1.A.3.e. Other transportation: Other Fuels (CO₂)</t>
  </si>
  <si>
    <t>1.A.5.b 1.A.5.b  Mobile: Other Fuels (CO₂)</t>
  </si>
  <si>
    <t>1.B.2.d 1.B.2.d  Other: no classification (N₂O)</t>
  </si>
  <si>
    <t>1.A.2.c 1.A.2.c. Chemicals: Other Fuels (N₂O)</t>
  </si>
  <si>
    <t>1.A.3.d 1.A.3.d. Domestic navigation: Gaseous Fuels (N₂O)</t>
  </si>
  <si>
    <t>1.A.4.a 1.A.4.a. Commercial/institutional: Peat (N₂O)</t>
  </si>
  <si>
    <t>3.F.2 3.F.2. Pulses: Pulses (N₂O)</t>
  </si>
  <si>
    <t>1.A.3.e 1.A.3.e. Other transportation: Solid Fuels (N₂O)</t>
  </si>
  <si>
    <t>1.A.1.b 1.A.1.b. Petroleum refining: Solid Fuels (CH₄)</t>
  </si>
  <si>
    <t>1.A.2.b 1.A.2.b. Non-ferrous metals: Other Fuels (N₂O)</t>
  </si>
  <si>
    <t>1.A.3.e 1.A.3.e. Other transportation: Solid Fuels (CH₄)</t>
  </si>
  <si>
    <t>2.D.3 2.D.3. Other: no classification (CH₄)</t>
  </si>
  <si>
    <t>2.B.1 2.B.1. Ammonia production: no classification (CH₄)</t>
  </si>
  <si>
    <t>1.A.4.a 1.A.4.a. Commercial/institutional: Peat (CH₄)</t>
  </si>
  <si>
    <t>2.D.2 2.D.2. Paraffin wax use: no classification (CH₄)</t>
  </si>
  <si>
    <t>1.A.2.a 1.A.2.a. Iron and steel: Biomass (N₂O)</t>
  </si>
  <si>
    <t>1.A.5.a 1.A.5.a  Stationary: Gaseous Fuels (N₂O)</t>
  </si>
  <si>
    <t>1.A.2.b 1.A.2.b. Non-ferrous metals: Other Fuels (CH₄)</t>
  </si>
  <si>
    <t>1.A.5.a 1.A.5.a  Stationary: Biomass (N₂O)</t>
  </si>
  <si>
    <t>1.A.2.e 1.A.2.e. Food processing, beverages and tobacco: Peat (CH₄)</t>
  </si>
  <si>
    <t>1.A.5.a 1.A.5.a  Stationary: Peat (CH₄)</t>
  </si>
  <si>
    <t>1.A.3.d 1.A.3.d. Domestic navigation: Other Fuels (CO₂)</t>
  </si>
  <si>
    <t>1.A.2.d 1.A.2.d. Pulp, paper and print: Peat (CH₄)</t>
  </si>
  <si>
    <t>1.A.3.c 1.A.3.c. Railways: Biomass (CH₄)</t>
  </si>
  <si>
    <t>1.A.1.c 1.A.1.c. Manufacture of solid fuels and other energy industries: Peat (N₂O)</t>
  </si>
  <si>
    <t>1.A.5.a 1.A.5.a  Stationary: Gaseous Fuels (CH₄)</t>
  </si>
  <si>
    <t>1.A.3.d 1.A.3.d. Domestic navigation: Other Liquid Fuels (CH₄)</t>
  </si>
  <si>
    <t>2.B.1 2.B.1. Ammonia production: no classification (N₂O)</t>
  </si>
  <si>
    <t>1.A.3.b 1.A.3.b. Road transportation: Other Liquid Fuels (N₂O)</t>
  </si>
  <si>
    <t>1.A.3.d 1.A.3.d. Domestic navigation: Other Liquid Fuels (N₂O)</t>
  </si>
  <si>
    <t>1.A.2.c 1.A.2.c. Chemicals: Peat (CH₄)</t>
  </si>
  <si>
    <t>1.A.3.a 1.A.3.a. Domestic aviation: Biomass (N₂O)</t>
  </si>
  <si>
    <t>1.A.5.a 1.A.5.a  Stationary: Peat (N₂O)</t>
  </si>
  <si>
    <t>1.B.1.b 1.B.1.b. Fuel transformation: no classification (N₂O)</t>
  </si>
  <si>
    <t>1.A.5.b 1.A.5.b  Mobile: Biomass (N₂O)</t>
  </si>
  <si>
    <t>1.A.5.a 1.A.5.a  Stationary: Liquid Fuels (CH₄)</t>
  </si>
  <si>
    <t>1.A.3.c 1.A.3.c. Railways: Gaseous Fuels (N₂O)</t>
  </si>
  <si>
    <t>1.A.2.f 1.A.2.f. Non-metallic minerals: Peat (N₂O)</t>
  </si>
  <si>
    <t>1.A.2.d 1.A.2.d. Pulp, paper and print: Solid Fuels (N₂O)</t>
  </si>
  <si>
    <t>1.A.5.a 1.A.5.a  Stationary: Other Fuels (CO₂)</t>
  </si>
  <si>
    <t>1.A.5.b 1.A.5.b  Mobile: Biomass (CH₄)</t>
  </si>
  <si>
    <t>1.A.2.a 1.A.2.a. Iron and steel: Biomass (CH₄)</t>
  </si>
  <si>
    <t>1.A.4.c 1.A.4.c. Agriculture/forestry/fishing: Other Fuels (N₂O)</t>
  </si>
  <si>
    <t>1.A.2.b 1.A.2.b. Non-ferrous metals: Peat (N₂O)</t>
  </si>
  <si>
    <t>1.A.2.g 1.A.2.g. Other: Peat (N₂O)</t>
  </si>
  <si>
    <t>1.A.1.c 1.A.1.c. Manufacture of solid fuels and other energy industries: Peat (CH₄)</t>
  </si>
  <si>
    <t>1.A.2.f 1.A.2.f. Non-metallic minerals: Peat (CH₄)</t>
  </si>
  <si>
    <t>1.A.3.e 1.A.3.e. Other transportation: Biomass (N₂O)</t>
  </si>
  <si>
    <t>1.A.3.c 1.A.3.c. Railways: Gaseous Fuels (CH₄)</t>
  </si>
  <si>
    <t>1.A.3.a 1.A.3.a. Domestic aviation: Biomass (CH₄)</t>
  </si>
  <si>
    <t>1.A.2.g 1.A.2.g. Other: Peat (CH₄)</t>
  </si>
  <si>
    <t>1.B.1.c 1.B.1.c  Other: no classification (N₂O)</t>
  </si>
  <si>
    <t>1.A.3.c 1.A.3.c. Railways: Other Fuels (N₂O)</t>
  </si>
  <si>
    <t>1.A.3.c 1.A.3.c. Railways: Other Fuels (CH₄)</t>
  </si>
  <si>
    <t>1.A.4.c 1.A.4.c. Agriculture/forestry/fishing: Other Fuels (CH₄)</t>
  </si>
  <si>
    <t>1.A.2.b 1.A.2.b. Non-ferrous metals: Peat (CH₄)</t>
  </si>
  <si>
    <t>1.A.5.a 1.A.5.a  Stationary: Other Fuels (N₂O)</t>
  </si>
  <si>
    <t>1.A.3.d 1.A.3.d. Domestic navigation: Other Fuels (N₂O)</t>
  </si>
  <si>
    <t>1.A.5.a 1.A.5.a  Stationary: Other Fuels (CH₄)</t>
  </si>
  <si>
    <t>1.A.3.e 1.A.3.e. Other transportation: Biomass (CH₄)</t>
  </si>
  <si>
    <t>1.A.5.b 1.A.5.b  Mobile: Other Fuels (N₂O)</t>
  </si>
  <si>
    <t>1.A.3.d 1.A.3.d. Domestic navigation: Other Fuels (CH₄)</t>
  </si>
  <si>
    <t>1.A.1.b 1.A.1.b. Petroleum refining: Peat (CH₄)</t>
  </si>
  <si>
    <t>1.A.1.b 1.A.1.b. Petroleum refining: Peat (CO₂)</t>
  </si>
  <si>
    <t>1.A.1.b 1.A.1.b. Petroleum refining: Peat (N₂O)</t>
  </si>
  <si>
    <t>1.A.2.a 1.A.2.a. Iron and steel: Peat (CH₄)</t>
  </si>
  <si>
    <t>1.A.2.a 1.A.2.a. Iron and steel: Peat (CO₂)</t>
  </si>
  <si>
    <t>1.A.2.a 1.A.2.a. Iron and steel: Peat (N₂O)</t>
  </si>
  <si>
    <t>1.A.3.e 1.A.3.e. Other transportation: Other Fuels (CH₄)</t>
  </si>
  <si>
    <t>1.A.3.e 1.A.3.e. Other transportation: Other Fuels (N₂O)</t>
  </si>
  <si>
    <t>1.A.4.b 1.A.4.b. Residential: Other Fuels (CH₄)</t>
  </si>
  <si>
    <t>1.A.4.b 1.A.4.b. Residential: Other Fuels (N₂O)</t>
  </si>
  <si>
    <t>1.A.5.b 1.A.5.b  Mobile: Gaseous Fuels (CH₄)</t>
  </si>
  <si>
    <t>1.A.5.b 1.A.5.b  Mobile: Gaseous Fuels (CO₂)</t>
  </si>
  <si>
    <t>1.A.5.b 1.A.5.b  Mobile: Gaseous Fuels (N₂O)</t>
  </si>
  <si>
    <t>1.A.5.b 1.A.5.b  Mobile: Other Fuels (CH₄)</t>
  </si>
  <si>
    <t>1.A.5.b 1.A.5.b  Mobile: Solid Fuels (CH₄)</t>
  </si>
  <si>
    <t>1.A.5.b 1.A.5.b  Mobile: Solid Fuels (CO₂)</t>
  </si>
  <si>
    <t>1.A.5.b 1.A.5.b  Mobile: Solid Fuels (N₂O)</t>
  </si>
  <si>
    <t>1.B.1.a 1.B.1.a. Coal mining and handling: no classification (N₂O)</t>
  </si>
  <si>
    <t>1.C 1.C. CO₂ transport and storage: Fuels (CO₂)</t>
  </si>
  <si>
    <t>1.C</t>
  </si>
  <si>
    <t>1.C. CO₂ transport and storage</t>
  </si>
  <si>
    <t>Fuels</t>
  </si>
  <si>
    <t>2.B.10 2.B.10. Other: no classification (HFCs)</t>
  </si>
  <si>
    <t>2.B.10 2.B.10. Other: no classification (NF₃)</t>
  </si>
  <si>
    <t>2.B.10 2.B.10. Other: no classification (PFCs)</t>
  </si>
  <si>
    <t>2.B.10 2.B.10. Other: no classification (SF₆)</t>
  </si>
  <si>
    <t>2.B.10 2.B.10. Other: no classification (Unspecified mix of HFCs and PFCs)</t>
  </si>
  <si>
    <t>2.B.4 2.B.4. Caprolactam, glyoxal and glyoxylic acid production: no classification (CO₂)</t>
  </si>
  <si>
    <t>2.C.4 2.C.4. Magnesium production: no classification (CO₂)</t>
  </si>
  <si>
    <t>2.C.4 2.C.4. Magnesium production: no classification (PFCs)</t>
  </si>
  <si>
    <t>2.C.7 2.C.7. Other: no classification (CH₄)</t>
  </si>
  <si>
    <t>2.C.7 2.C.7. Other: no classification (HFCs)</t>
  </si>
  <si>
    <t>2.C.7 2.C.7. Other: no classification (Unspecified mix of HFCs and PFCs)</t>
  </si>
  <si>
    <t>2.D.3 2.D.3. Other: no classification (N₂O)</t>
  </si>
  <si>
    <t>2.E.2 2.E.2. TFT flat panel display: no classification (HFCs)</t>
  </si>
  <si>
    <t>2.E.2</t>
  </si>
  <si>
    <t>2.E.2. TFT flat panel display</t>
  </si>
  <si>
    <t>2.E.2 2.E.2. TFT flat panel display: no classification (PFCs)</t>
  </si>
  <si>
    <t>2.E.3 2.E.3. Photovoltaics: no classification (HFCs)</t>
  </si>
  <si>
    <t>2.E.3</t>
  </si>
  <si>
    <t>2.E.3. Photovoltaics</t>
  </si>
  <si>
    <t>2.E.3 2.E.3. Photovoltaics: no classification (PFCs)</t>
  </si>
  <si>
    <t>2.E.4 2.E.4. Heat transfer fluid: no classification (HFCs)</t>
  </si>
  <si>
    <t>2.E.4</t>
  </si>
  <si>
    <t>2.E.4. Heat transfer fluid</t>
  </si>
  <si>
    <t>2.E.4 2.E.4. Heat transfer fluid: no classification (PFCs)</t>
  </si>
  <si>
    <t>2.E.5 2.E.5. Other: no classification (NF₃)</t>
  </si>
  <si>
    <t>2.E.5</t>
  </si>
  <si>
    <t>2.E.5. Other</t>
  </si>
  <si>
    <t>2.E.5 2.E.5. Other: no classification (SF₆)</t>
  </si>
  <si>
    <t>2.E.5 2.E.5. Other: no classification (Unspecified mix of HFCs and PFCs)</t>
  </si>
  <si>
    <t>2.F.1 2.F.1. Refrigeration and air-conditioning: no classification (NF₃)</t>
  </si>
  <si>
    <t>2.F.1 2.F.1. Refrigeration and air-conditioning: no classification (SF₆)</t>
  </si>
  <si>
    <t>2.F.2 2.F.2. Foam blowing agents: no classification (NF₃)</t>
  </si>
  <si>
    <t>2.F.2 2.F.2. Foam blowing agents: no classification (PFCs)</t>
  </si>
  <si>
    <t>2.F.2 2.F.2. Foam blowing agents: no classification (SF₆)</t>
  </si>
  <si>
    <t>2.F.2 2.F.2. Foam blowing agents: no classification (Unspecified mix of HFCs and PFCs)</t>
  </si>
  <si>
    <t>2.F.4 2.F.4. Aerosols: no classification (NF₃)</t>
  </si>
  <si>
    <t>2.F.4 2.F.4. Aerosols: no classification (PFCs)</t>
  </si>
  <si>
    <t>2.F.4 2.F.4. Aerosols: no classification (SF₆)</t>
  </si>
  <si>
    <t>2.F.4 2.F.4. Aerosols: no classification (Unspecified mix of HFCs and PFCs)</t>
  </si>
  <si>
    <t>2.F.5 2.F.5. Solvents: no classification (PFCs)</t>
  </si>
  <si>
    <t>2.F.6 2.F.6. Other applications: no classification (NF₃)</t>
  </si>
  <si>
    <t>2.F.6 2.F.6. Other applications: no classification (PFCs)</t>
  </si>
  <si>
    <t>2.F.6 2.F.6. Other applications: no classification (SF₆)</t>
  </si>
  <si>
    <t>2.F.6 2.F.6. Other applications: no classification (Unspecified mix of HFCs and PFCs)</t>
  </si>
  <si>
    <t>2.G.1 2.G.1. Electrical equipment: no classification (HFCs)</t>
  </si>
  <si>
    <t>2.G.1 2.G.1. Electrical equipment: no classification (PFCs)</t>
  </si>
  <si>
    <t>2.G.4 2.G.4  Other: no classification (PFCs)</t>
  </si>
  <si>
    <t>2.G.4 2.G.4  Other: no classification (Unspecified mix of HFCs and PFCs)</t>
  </si>
  <si>
    <t>3.C.2 3.C.2. Rain-fed: no classification (CH₄)</t>
  </si>
  <si>
    <t>3.C.2</t>
  </si>
  <si>
    <t>3.C.2. Rain-fed</t>
  </si>
  <si>
    <t>3.C.3 3.C.3. Deep water: no classification (CH₄)</t>
  </si>
  <si>
    <t>3.C.3</t>
  </si>
  <si>
    <t>3.C.3. Deep water</t>
  </si>
  <si>
    <t>3.C.4 3.C.4  Other: no classification (CH₄)</t>
  </si>
  <si>
    <t>3.C.4</t>
  </si>
  <si>
    <t>3.C.4  Other</t>
  </si>
  <si>
    <t>3.E 3.E. Prescribed burning of savannas: no classification (CH₄)</t>
  </si>
  <si>
    <t>3.E</t>
  </si>
  <si>
    <t>3.E. Prescribed burning of savannas</t>
  </si>
  <si>
    <t>3.E 3.E. Prescribed burning of savannas: no classification (N₂O)</t>
  </si>
  <si>
    <t>3.E.1 3.E.1. Forest land (specify ecological zone): no classification (CH₄)</t>
  </si>
  <si>
    <t>3.E.1</t>
  </si>
  <si>
    <t>3.E.1. Forest land (specify ecological zone)</t>
  </si>
  <si>
    <t>3.E.1 3.E.1. Forest land (specify ecological zone): no classification (N₂O)</t>
  </si>
  <si>
    <t>3.E.2 3.E.2. Grassland (specify ecological zone): no classification (CH₄)</t>
  </si>
  <si>
    <t>3.E.2</t>
  </si>
  <si>
    <t>3.E.2. Grassland (specify ecological zone)</t>
  </si>
  <si>
    <t>3.E.2 3.E.2. Grassland (specify ecological zone): no classification (N₂O)</t>
  </si>
  <si>
    <t>3.J 3.J  Other: no classification (CO₂)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</si>
</sst>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1" fontId="2" fillId="0" borderId="5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5" xfId="1" applyFont="1" applyBorder="1"/>
    <xf numFmtId="1" fontId="3" fillId="0" borderId="5" xfId="1" applyNumberFormat="1" applyFont="1" applyBorder="1"/>
    <xf numFmtId="0" fontId="3" fillId="0" borderId="5" xfId="1" applyFont="1" applyBorder="1" applyAlignment="1">
      <alignment horizontal="center"/>
    </xf>
    <xf numFmtId="1" fontId="1" fillId="0" borderId="0" xfId="1" applyNumberFormat="1"/>
    <xf numFmtId="0" fontId="1" fillId="0" borderId="0" xfId="1" applyAlignment="1">
      <alignment horizontal="center"/>
    </xf>
    <xf numFmtId="0" fontId="1" fillId="2" borderId="0" xfId="1" applyFill="1"/>
    <xf numFmtId="0" fontId="4" fillId="2" borderId="0" xfId="1" applyFont="1" applyFill="1"/>
    <xf numFmtId="0" fontId="1" fillId="3" borderId="0" xfId="1" applyFill="1"/>
    <xf numFmtId="164" fontId="1" fillId="0" borderId="0" xfId="1" applyNumberFormat="1"/>
    <xf numFmtId="0" fontId="1" fillId="4" borderId="0" xfId="1" applyFill="1"/>
    <xf numFmtId="1" fontId="1" fillId="4" borderId="0" xfId="1" applyNumberFormat="1" applyFill="1"/>
    <xf numFmtId="164" fontId="1" fillId="4" borderId="0" xfId="1" applyNumberFormat="1" applyFill="1"/>
    <xf numFmtId="0" fontId="4" fillId="3" borderId="0" xfId="1" applyFont="1" applyFill="1"/>
    <xf numFmtId="0" fontId="4" fillId="0" borderId="0" xfId="1" applyFont="1"/>
    <xf numFmtId="1" fontId="4" fillId="0" borderId="0" xfId="1" applyNumberFormat="1" applyFont="1"/>
    <xf numFmtId="164" fontId="4" fillId="0" borderId="0" xfId="1" applyNumberFormat="1" applyFont="1"/>
    <xf numFmtId="0" fontId="4" fillId="2" borderId="9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2" fillId="0" borderId="1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1" fontId="2" fillId="0" borderId="2" xfId="1" applyNumberFormat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</cellXfs>
  <cellStyles count="2">
    <cellStyle name="Normal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U-KCA_overview_withoutLULUCF_20240915_new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start"/>
      <sheetName val="input_data"/>
      <sheetName val="input_substitutions"/>
      <sheetName val="preprocessed_input_data"/>
      <sheetName val="NIR table"/>
      <sheetName val="KS T BY-22"/>
      <sheetName val="KS L 90"/>
      <sheetName val="KS L 22"/>
      <sheetName val="KS overview"/>
      <sheetName val="overview complete"/>
      <sheetName val="steps_performed_by_makro"/>
      <sheetName val="code_structure"/>
      <sheetName val="list_of_sheets"/>
      <sheetName val="file history"/>
      <sheetName val="UIDs"/>
      <sheetName val="share of higher tier"/>
    </sheetNames>
    <sheetDataSet>
      <sheetData sheetId="0">
        <row r="10">
          <cell r="C10" t="str">
            <v>Yes</v>
          </cell>
        </row>
        <row r="11">
          <cell r="C11" t="str">
            <v>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F82"/>
  <sheetViews>
    <sheetView tabSelected="1" workbookViewId="0">
      <selection activeCell="G1" sqref="G1:G1048576"/>
    </sheetView>
  </sheetViews>
  <sheetFormatPr defaultColWidth="11.453125" defaultRowHeight="12.5" x14ac:dyDescent="0.25"/>
  <cols>
    <col min="1" max="1" width="73.26953125" style="1" bestFit="1" customWidth="1"/>
    <col min="2" max="2" width="10" style="7" bestFit="1" customWidth="1"/>
    <col min="3" max="3" width="6.1796875" style="7" bestFit="1" customWidth="1"/>
    <col min="4" max="4" width="5.7265625" style="8" bestFit="1" customWidth="1"/>
    <col min="5" max="5" width="5.26953125" style="8" bestFit="1" customWidth="1"/>
    <col min="6" max="6" width="4.453125" style="8" bestFit="1" customWidth="1"/>
    <col min="7" max="16384" width="11.453125" style="1"/>
  </cols>
  <sheetData>
    <row r="2" spans="1:6" x14ac:dyDescent="0.25">
      <c r="A2" s="23" t="s">
        <v>0</v>
      </c>
      <c r="B2" s="25" t="s">
        <v>1</v>
      </c>
      <c r="C2" s="26"/>
      <c r="D2" s="23" t="s">
        <v>2</v>
      </c>
      <c r="E2" s="27" t="s">
        <v>3</v>
      </c>
      <c r="F2" s="26"/>
    </row>
    <row r="3" spans="1:6" x14ac:dyDescent="0.25">
      <c r="A3" s="24"/>
      <c r="B3" s="2">
        <v>1990</v>
      </c>
      <c r="C3" s="2">
        <v>2022</v>
      </c>
      <c r="D3" s="24"/>
      <c r="E3" s="3">
        <v>1990</v>
      </c>
      <c r="F3" s="3">
        <v>2022</v>
      </c>
    </row>
    <row r="4" spans="1:6" x14ac:dyDescent="0.25">
      <c r="A4" s="4" t="s">
        <v>4</v>
      </c>
      <c r="B4" s="5">
        <v>107682.84523799999</v>
      </c>
      <c r="C4" s="5">
        <v>187917.27757800001</v>
      </c>
      <c r="D4" s="6" t="s">
        <v>5</v>
      </c>
      <c r="E4" s="6" t="s">
        <v>6</v>
      </c>
      <c r="F4" s="6" t="s">
        <v>6</v>
      </c>
    </row>
    <row r="5" spans="1:6" x14ac:dyDescent="0.25">
      <c r="A5" s="4" t="s">
        <v>7</v>
      </c>
      <c r="B5" s="5">
        <v>156346.77465800001</v>
      </c>
      <c r="C5" s="5">
        <v>26263.853499000001</v>
      </c>
      <c r="D5" s="6" t="s">
        <v>5</v>
      </c>
      <c r="E5" s="6" t="s">
        <v>6</v>
      </c>
      <c r="F5" s="6" t="s">
        <v>6</v>
      </c>
    </row>
    <row r="6" spans="1:6" x14ac:dyDescent="0.25">
      <c r="A6" s="4" t="s">
        <v>8</v>
      </c>
      <c r="B6" s="5">
        <v>10453.093928</v>
      </c>
      <c r="C6" s="5">
        <v>36978.227290000003</v>
      </c>
      <c r="D6" s="6" t="s">
        <v>5</v>
      </c>
      <c r="E6" s="6" t="s">
        <v>6</v>
      </c>
      <c r="F6" s="6" t="s">
        <v>6</v>
      </c>
    </row>
    <row r="7" spans="1:6" x14ac:dyDescent="0.25">
      <c r="A7" s="4" t="s">
        <v>9</v>
      </c>
      <c r="B7" s="5">
        <v>9163.9407389999997</v>
      </c>
      <c r="C7" s="5">
        <v>3732.7071369999999</v>
      </c>
      <c r="D7" s="6" t="s">
        <v>5</v>
      </c>
      <c r="E7" s="6" t="s">
        <v>6</v>
      </c>
      <c r="F7" s="6">
        <v>0</v>
      </c>
    </row>
    <row r="8" spans="1:6" x14ac:dyDescent="0.25">
      <c r="A8" s="4" t="s">
        <v>10</v>
      </c>
      <c r="B8" s="5">
        <v>943402.58951800002</v>
      </c>
      <c r="C8" s="5">
        <v>474092.10174000001</v>
      </c>
      <c r="D8" s="6" t="s">
        <v>5</v>
      </c>
      <c r="E8" s="6" t="s">
        <v>6</v>
      </c>
      <c r="F8" s="6" t="s">
        <v>6</v>
      </c>
    </row>
    <row r="9" spans="1:6" x14ac:dyDescent="0.25">
      <c r="A9" s="4" t="s">
        <v>11</v>
      </c>
      <c r="B9" s="5">
        <v>5344.8375210000004</v>
      </c>
      <c r="C9" s="5">
        <v>15019.059861</v>
      </c>
      <c r="D9" s="6" t="s">
        <v>5</v>
      </c>
      <c r="E9" s="6">
        <v>0</v>
      </c>
      <c r="F9" s="6" t="s">
        <v>6</v>
      </c>
    </row>
    <row r="10" spans="1:6" x14ac:dyDescent="0.25">
      <c r="A10" s="4" t="s">
        <v>12</v>
      </c>
      <c r="B10" s="5">
        <v>97131.002554999999</v>
      </c>
      <c r="C10" s="5">
        <v>79605.758642999994</v>
      </c>
      <c r="D10" s="6" t="s">
        <v>5</v>
      </c>
      <c r="E10" s="6" t="s">
        <v>6</v>
      </c>
      <c r="F10" s="6" t="s">
        <v>6</v>
      </c>
    </row>
    <row r="11" spans="1:6" x14ac:dyDescent="0.25">
      <c r="A11" s="4" t="s">
        <v>13</v>
      </c>
      <c r="B11" s="5">
        <v>8198.866634</v>
      </c>
      <c r="C11" s="5">
        <v>7308.996247</v>
      </c>
      <c r="D11" s="6">
        <v>0</v>
      </c>
      <c r="E11" s="6" t="s">
        <v>6</v>
      </c>
      <c r="F11" s="6" t="s">
        <v>6</v>
      </c>
    </row>
    <row r="12" spans="1:6" x14ac:dyDescent="0.25">
      <c r="A12" s="4" t="s">
        <v>14</v>
      </c>
      <c r="B12" s="5">
        <v>88816.230641999995</v>
      </c>
      <c r="C12" s="5">
        <v>22080.894177999999</v>
      </c>
      <c r="D12" s="6" t="s">
        <v>5</v>
      </c>
      <c r="E12" s="6" t="s">
        <v>6</v>
      </c>
      <c r="F12" s="6" t="s">
        <v>6</v>
      </c>
    </row>
    <row r="13" spans="1:6" x14ac:dyDescent="0.25">
      <c r="A13" s="4" t="s">
        <v>15</v>
      </c>
      <c r="B13" s="5">
        <v>29392.181629999999</v>
      </c>
      <c r="C13" s="5">
        <v>15708.276077</v>
      </c>
      <c r="D13" s="6" t="s">
        <v>5</v>
      </c>
      <c r="E13" s="6" t="s">
        <v>6</v>
      </c>
      <c r="F13" s="6" t="s">
        <v>6</v>
      </c>
    </row>
    <row r="14" spans="1:6" x14ac:dyDescent="0.25">
      <c r="A14" s="4" t="s">
        <v>16</v>
      </c>
      <c r="B14" s="5">
        <v>9043.7079749999994</v>
      </c>
      <c r="C14" s="5">
        <v>973.36775</v>
      </c>
      <c r="D14" s="6" t="s">
        <v>5</v>
      </c>
      <c r="E14" s="6" t="s">
        <v>6</v>
      </c>
      <c r="F14" s="6">
        <v>0</v>
      </c>
    </row>
    <row r="15" spans="1:6" x14ac:dyDescent="0.25">
      <c r="A15" s="4" t="s">
        <v>17</v>
      </c>
      <c r="B15" s="5">
        <v>112383.525284</v>
      </c>
      <c r="C15" s="5">
        <v>52645.914467000002</v>
      </c>
      <c r="D15" s="6" t="s">
        <v>5</v>
      </c>
      <c r="E15" s="6" t="s">
        <v>6</v>
      </c>
      <c r="F15" s="6" t="s">
        <v>6</v>
      </c>
    </row>
    <row r="16" spans="1:6" x14ac:dyDescent="0.25">
      <c r="A16" s="4" t="s">
        <v>18</v>
      </c>
      <c r="B16" s="5">
        <v>3012.6034869999999</v>
      </c>
      <c r="C16" s="5">
        <v>6469.3973020000003</v>
      </c>
      <c r="D16" s="6" t="s">
        <v>5</v>
      </c>
      <c r="E16" s="6">
        <v>0</v>
      </c>
      <c r="F16" s="6" t="s">
        <v>6</v>
      </c>
    </row>
    <row r="17" spans="1:6" x14ac:dyDescent="0.25">
      <c r="A17" s="4" t="s">
        <v>19</v>
      </c>
      <c r="B17" s="5">
        <v>49423.455212000001</v>
      </c>
      <c r="C17" s="5">
        <v>29791.783398</v>
      </c>
      <c r="D17" s="6" t="s">
        <v>5</v>
      </c>
      <c r="E17" s="6" t="s">
        <v>6</v>
      </c>
      <c r="F17" s="6" t="s">
        <v>6</v>
      </c>
    </row>
    <row r="18" spans="1:6" x14ac:dyDescent="0.25">
      <c r="A18" s="4" t="s">
        <v>20</v>
      </c>
      <c r="B18" s="5">
        <v>29756.461558999999</v>
      </c>
      <c r="C18" s="5">
        <v>13168.262567</v>
      </c>
      <c r="D18" s="6" t="s">
        <v>5</v>
      </c>
      <c r="E18" s="6" t="s">
        <v>6</v>
      </c>
      <c r="F18" s="6" t="s">
        <v>6</v>
      </c>
    </row>
    <row r="19" spans="1:6" x14ac:dyDescent="0.25">
      <c r="A19" s="4" t="s">
        <v>21</v>
      </c>
      <c r="B19" s="5">
        <v>12003.915955</v>
      </c>
      <c r="C19" s="5">
        <v>8133.112564</v>
      </c>
      <c r="D19" s="6">
        <v>0</v>
      </c>
      <c r="E19" s="6" t="s">
        <v>6</v>
      </c>
      <c r="F19" s="6" t="s">
        <v>6</v>
      </c>
    </row>
    <row r="20" spans="1:6" x14ac:dyDescent="0.25">
      <c r="A20" s="4" t="s">
        <v>22</v>
      </c>
      <c r="B20" s="5">
        <v>11336.329905000001</v>
      </c>
      <c r="C20" s="5">
        <v>15831.366980000001</v>
      </c>
      <c r="D20" s="6" t="s">
        <v>5</v>
      </c>
      <c r="E20" s="6" t="s">
        <v>6</v>
      </c>
      <c r="F20" s="6" t="s">
        <v>6</v>
      </c>
    </row>
    <row r="21" spans="1:6" x14ac:dyDescent="0.25">
      <c r="A21" s="4" t="s">
        <v>23</v>
      </c>
      <c r="B21" s="5">
        <v>10834.912985999999</v>
      </c>
      <c r="C21" s="5">
        <v>1782.4815639999999</v>
      </c>
      <c r="D21" s="6" t="s">
        <v>5</v>
      </c>
      <c r="E21" s="6" t="s">
        <v>6</v>
      </c>
      <c r="F21" s="6">
        <v>0</v>
      </c>
    </row>
    <row r="22" spans="1:6" x14ac:dyDescent="0.25">
      <c r="A22" s="4" t="s">
        <v>24</v>
      </c>
      <c r="B22" s="5">
        <v>6773.5370080000002</v>
      </c>
      <c r="C22" s="5">
        <v>1746.154458</v>
      </c>
      <c r="D22" s="6" t="s">
        <v>5</v>
      </c>
      <c r="E22" s="6">
        <v>0</v>
      </c>
      <c r="F22" s="6">
        <v>0</v>
      </c>
    </row>
    <row r="23" spans="1:6" x14ac:dyDescent="0.25">
      <c r="A23" s="4" t="s">
        <v>25</v>
      </c>
      <c r="B23" s="5">
        <v>15813.08748</v>
      </c>
      <c r="C23" s="5">
        <v>26636.668055999999</v>
      </c>
      <c r="D23" s="6" t="s">
        <v>5</v>
      </c>
      <c r="E23" s="6" t="s">
        <v>6</v>
      </c>
      <c r="F23" s="6" t="s">
        <v>6</v>
      </c>
    </row>
    <row r="24" spans="1:6" x14ac:dyDescent="0.25">
      <c r="A24" s="4" t="s">
        <v>26</v>
      </c>
      <c r="B24" s="5">
        <v>18063.775545</v>
      </c>
      <c r="C24" s="5">
        <v>3008.1114819999998</v>
      </c>
      <c r="D24" s="6" t="s">
        <v>5</v>
      </c>
      <c r="E24" s="6" t="s">
        <v>6</v>
      </c>
      <c r="F24" s="6">
        <v>0</v>
      </c>
    </row>
    <row r="25" spans="1:6" x14ac:dyDescent="0.25">
      <c r="A25" s="4" t="s">
        <v>27</v>
      </c>
      <c r="B25" s="5">
        <v>11581.016828</v>
      </c>
      <c r="C25" s="5">
        <v>3386.2093070000001</v>
      </c>
      <c r="D25" s="6" t="s">
        <v>5</v>
      </c>
      <c r="E25" s="6" t="s">
        <v>6</v>
      </c>
      <c r="F25" s="6">
        <v>0</v>
      </c>
    </row>
    <row r="26" spans="1:6" x14ac:dyDescent="0.25">
      <c r="A26" s="4" t="s">
        <v>28</v>
      </c>
      <c r="B26" s="5">
        <v>27264.713008999999</v>
      </c>
      <c r="C26" s="5">
        <v>31631.386221000001</v>
      </c>
      <c r="D26" s="6" t="s">
        <v>5</v>
      </c>
      <c r="E26" s="6" t="s">
        <v>6</v>
      </c>
      <c r="F26" s="6" t="s">
        <v>6</v>
      </c>
    </row>
    <row r="27" spans="1:6" x14ac:dyDescent="0.25">
      <c r="A27" s="4" t="s">
        <v>29</v>
      </c>
      <c r="B27" s="5">
        <v>46178.337719000003</v>
      </c>
      <c r="C27" s="5">
        <v>20923.628772</v>
      </c>
      <c r="D27" s="6" t="s">
        <v>5</v>
      </c>
      <c r="E27" s="6" t="s">
        <v>6</v>
      </c>
      <c r="F27" s="6" t="s">
        <v>6</v>
      </c>
    </row>
    <row r="28" spans="1:6" x14ac:dyDescent="0.25">
      <c r="A28" s="4" t="s">
        <v>30</v>
      </c>
      <c r="B28" s="5">
        <v>1437.8681730000001</v>
      </c>
      <c r="C28" s="5">
        <v>14298.234270999999</v>
      </c>
      <c r="D28" s="6" t="s">
        <v>5</v>
      </c>
      <c r="E28" s="6">
        <v>0</v>
      </c>
      <c r="F28" s="6" t="s">
        <v>6</v>
      </c>
    </row>
    <row r="29" spans="1:6" x14ac:dyDescent="0.25">
      <c r="A29" s="4" t="s">
        <v>31</v>
      </c>
      <c r="B29" s="5">
        <v>52407.641423000001</v>
      </c>
      <c r="C29" s="5">
        <v>13663.703615</v>
      </c>
      <c r="D29" s="6" t="s">
        <v>5</v>
      </c>
      <c r="E29" s="6" t="s">
        <v>6</v>
      </c>
      <c r="F29" s="6" t="s">
        <v>6</v>
      </c>
    </row>
    <row r="30" spans="1:6" x14ac:dyDescent="0.25">
      <c r="A30" s="4" t="s">
        <v>32</v>
      </c>
      <c r="B30" s="5">
        <v>79964.449204999997</v>
      </c>
      <c r="C30" s="5">
        <v>72347.620513000002</v>
      </c>
      <c r="D30" s="6" t="s">
        <v>5</v>
      </c>
      <c r="E30" s="6" t="s">
        <v>6</v>
      </c>
      <c r="F30" s="6" t="s">
        <v>6</v>
      </c>
    </row>
    <row r="31" spans="1:6" x14ac:dyDescent="0.25">
      <c r="A31" s="4" t="s">
        <v>33</v>
      </c>
      <c r="B31" s="5">
        <v>81823.326683000007</v>
      </c>
      <c r="C31" s="5">
        <v>38150.341763999997</v>
      </c>
      <c r="D31" s="6" t="s">
        <v>5</v>
      </c>
      <c r="E31" s="6" t="s">
        <v>6</v>
      </c>
      <c r="F31" s="6" t="s">
        <v>6</v>
      </c>
    </row>
    <row r="32" spans="1:6" x14ac:dyDescent="0.25">
      <c r="A32" s="4" t="s">
        <v>34</v>
      </c>
      <c r="B32" s="5">
        <v>2451.0333770000002</v>
      </c>
      <c r="C32" s="5">
        <v>4439.8064409999997</v>
      </c>
      <c r="D32" s="6" t="s">
        <v>5</v>
      </c>
      <c r="E32" s="6">
        <v>0</v>
      </c>
      <c r="F32" s="6">
        <v>0</v>
      </c>
    </row>
    <row r="33" spans="1:6" x14ac:dyDescent="0.25">
      <c r="A33" s="4" t="s">
        <v>35</v>
      </c>
      <c r="B33" s="5">
        <v>90611.220291999998</v>
      </c>
      <c r="C33" s="5">
        <v>10197.435696</v>
      </c>
      <c r="D33" s="6" t="s">
        <v>5</v>
      </c>
      <c r="E33" s="6" t="s">
        <v>6</v>
      </c>
      <c r="F33" s="6" t="s">
        <v>6</v>
      </c>
    </row>
    <row r="34" spans="1:6" x14ac:dyDescent="0.25">
      <c r="A34" s="4" t="s">
        <v>36</v>
      </c>
      <c r="B34" s="5">
        <v>10812.554489</v>
      </c>
      <c r="C34" s="5">
        <v>12867.47934</v>
      </c>
      <c r="D34" s="6" t="s">
        <v>5</v>
      </c>
      <c r="E34" s="6" t="s">
        <v>6</v>
      </c>
      <c r="F34" s="6" t="s">
        <v>6</v>
      </c>
    </row>
    <row r="35" spans="1:6" x14ac:dyDescent="0.25">
      <c r="A35" s="4" t="s">
        <v>37</v>
      </c>
      <c r="B35" s="5">
        <v>270372.284116</v>
      </c>
      <c r="C35" s="5">
        <v>533936.75761600002</v>
      </c>
      <c r="D35" s="6" t="s">
        <v>5</v>
      </c>
      <c r="E35" s="6" t="s">
        <v>6</v>
      </c>
      <c r="F35" s="6" t="s">
        <v>6</v>
      </c>
    </row>
    <row r="36" spans="1:6" x14ac:dyDescent="0.25">
      <c r="A36" s="4" t="s">
        <v>38</v>
      </c>
      <c r="B36" s="5">
        <v>1320.19119</v>
      </c>
      <c r="C36" s="5">
        <v>6008.8691070000004</v>
      </c>
      <c r="D36" s="6" t="s">
        <v>5</v>
      </c>
      <c r="E36" s="6">
        <v>0</v>
      </c>
      <c r="F36" s="6" t="s">
        <v>6</v>
      </c>
    </row>
    <row r="37" spans="1:6" x14ac:dyDescent="0.25">
      <c r="A37" s="4" t="s">
        <v>39</v>
      </c>
      <c r="B37" s="5">
        <v>507.58111100000002</v>
      </c>
      <c r="C37" s="5">
        <v>3672.6912430000002</v>
      </c>
      <c r="D37" s="6" t="s">
        <v>5</v>
      </c>
      <c r="E37" s="6">
        <v>0</v>
      </c>
      <c r="F37" s="6">
        <v>0</v>
      </c>
    </row>
    <row r="38" spans="1:6" x14ac:dyDescent="0.25">
      <c r="A38" s="4" t="s">
        <v>40</v>
      </c>
      <c r="B38" s="5">
        <v>5555.588463</v>
      </c>
      <c r="C38" s="5">
        <v>767.46166300000004</v>
      </c>
      <c r="D38" s="6" t="s">
        <v>5</v>
      </c>
      <c r="E38" s="6">
        <v>0</v>
      </c>
      <c r="F38" s="6">
        <v>0</v>
      </c>
    </row>
    <row r="39" spans="1:6" x14ac:dyDescent="0.25">
      <c r="A39" s="4" t="s">
        <v>41</v>
      </c>
      <c r="B39" s="5">
        <v>330644.84888800001</v>
      </c>
      <c r="C39" s="5">
        <v>201449.29279899999</v>
      </c>
      <c r="D39" s="6" t="s">
        <v>5</v>
      </c>
      <c r="E39" s="6" t="s">
        <v>6</v>
      </c>
      <c r="F39" s="6" t="s">
        <v>6</v>
      </c>
    </row>
    <row r="40" spans="1:6" x14ac:dyDescent="0.25">
      <c r="A40" s="4" t="s">
        <v>42</v>
      </c>
      <c r="B40" s="5">
        <v>7266.3099060000004</v>
      </c>
      <c r="C40" s="5">
        <v>15084.758295</v>
      </c>
      <c r="D40" s="6" t="s">
        <v>5</v>
      </c>
      <c r="E40" s="6">
        <v>0</v>
      </c>
      <c r="F40" s="6" t="s">
        <v>6</v>
      </c>
    </row>
    <row r="41" spans="1:6" x14ac:dyDescent="0.25">
      <c r="A41" s="4" t="s">
        <v>43</v>
      </c>
      <c r="B41" s="5">
        <v>11549.263245</v>
      </c>
      <c r="C41" s="5">
        <v>3280.8678060000002</v>
      </c>
      <c r="D41" s="6" t="s">
        <v>5</v>
      </c>
      <c r="E41" s="6" t="s">
        <v>6</v>
      </c>
      <c r="F41" s="6">
        <v>0</v>
      </c>
    </row>
    <row r="42" spans="1:6" x14ac:dyDescent="0.25">
      <c r="A42" s="4" t="s">
        <v>44</v>
      </c>
      <c r="B42" s="5">
        <v>12831.203331000001</v>
      </c>
      <c r="C42" s="5">
        <v>9964.2000889999999</v>
      </c>
      <c r="D42" s="6">
        <v>0</v>
      </c>
      <c r="E42" s="6" t="s">
        <v>6</v>
      </c>
      <c r="F42" s="6" t="s">
        <v>6</v>
      </c>
    </row>
    <row r="43" spans="1:6" x14ac:dyDescent="0.25">
      <c r="A43" s="4" t="s">
        <v>45</v>
      </c>
      <c r="B43" s="5">
        <v>7005.5009540000001</v>
      </c>
      <c r="C43" s="5">
        <v>6148.7731949999998</v>
      </c>
      <c r="D43" s="6">
        <v>0</v>
      </c>
      <c r="E43" s="6">
        <v>0</v>
      </c>
      <c r="F43" s="6" t="s">
        <v>6</v>
      </c>
    </row>
    <row r="44" spans="1:6" x14ac:dyDescent="0.25">
      <c r="A44" s="4" t="s">
        <v>46</v>
      </c>
      <c r="B44" s="5">
        <v>50344.215105000003</v>
      </c>
      <c r="C44" s="5">
        <v>74914.922860000006</v>
      </c>
      <c r="D44" s="6" t="s">
        <v>5</v>
      </c>
      <c r="E44" s="6" t="s">
        <v>6</v>
      </c>
      <c r="F44" s="6" t="s">
        <v>6</v>
      </c>
    </row>
    <row r="45" spans="1:6" x14ac:dyDescent="0.25">
      <c r="A45" s="4" t="s">
        <v>47</v>
      </c>
      <c r="B45" s="5">
        <v>73102.001325999998</v>
      </c>
      <c r="C45" s="5">
        <v>20751.449872000001</v>
      </c>
      <c r="D45" s="6" t="s">
        <v>5</v>
      </c>
      <c r="E45" s="6" t="s">
        <v>6</v>
      </c>
      <c r="F45" s="6" t="s">
        <v>6</v>
      </c>
    </row>
    <row r="46" spans="1:6" x14ac:dyDescent="0.25">
      <c r="A46" s="4" t="s">
        <v>48</v>
      </c>
      <c r="B46" s="5">
        <v>748.26836600000001</v>
      </c>
      <c r="C46" s="5">
        <v>5821.6396560000003</v>
      </c>
      <c r="D46" s="6" t="s">
        <v>5</v>
      </c>
      <c r="E46" s="6">
        <v>0</v>
      </c>
      <c r="F46" s="6">
        <v>0</v>
      </c>
    </row>
    <row r="47" spans="1:6" x14ac:dyDescent="0.25">
      <c r="A47" s="4" t="s">
        <v>49</v>
      </c>
      <c r="B47" s="5">
        <v>44974.728891999999</v>
      </c>
      <c r="C47" s="5">
        <v>2108.001968</v>
      </c>
      <c r="D47" s="6" t="s">
        <v>5</v>
      </c>
      <c r="E47" s="6" t="s">
        <v>6</v>
      </c>
      <c r="F47" s="6">
        <v>0</v>
      </c>
    </row>
    <row r="48" spans="1:6" x14ac:dyDescent="0.25">
      <c r="A48" s="4" t="s">
        <v>50</v>
      </c>
      <c r="B48" s="5">
        <v>10437.583248999999</v>
      </c>
      <c r="C48" s="5">
        <v>11625.484850000001</v>
      </c>
      <c r="D48" s="6" t="s">
        <v>5</v>
      </c>
      <c r="E48" s="6" t="s">
        <v>6</v>
      </c>
      <c r="F48" s="6" t="s">
        <v>6</v>
      </c>
    </row>
    <row r="49" spans="1:6" x14ac:dyDescent="0.25">
      <c r="A49" s="4" t="s">
        <v>51</v>
      </c>
      <c r="B49" s="5">
        <v>129939.81697099999</v>
      </c>
      <c r="C49" s="5">
        <v>176067.435184</v>
      </c>
      <c r="D49" s="6" t="s">
        <v>5</v>
      </c>
      <c r="E49" s="6" t="s">
        <v>6</v>
      </c>
      <c r="F49" s="6" t="s">
        <v>6</v>
      </c>
    </row>
    <row r="50" spans="1:6" x14ac:dyDescent="0.25">
      <c r="A50" s="4" t="s">
        <v>52</v>
      </c>
      <c r="B50" s="5">
        <v>174025.57740899999</v>
      </c>
      <c r="C50" s="5">
        <v>78065.122975000006</v>
      </c>
      <c r="D50" s="6" t="s">
        <v>5</v>
      </c>
      <c r="E50" s="6" t="s">
        <v>6</v>
      </c>
      <c r="F50" s="6" t="s">
        <v>6</v>
      </c>
    </row>
    <row r="51" spans="1:6" x14ac:dyDescent="0.25">
      <c r="A51" s="4" t="s">
        <v>53</v>
      </c>
      <c r="B51" s="5">
        <v>8905.0550430000003</v>
      </c>
      <c r="C51" s="5">
        <v>1956.162296</v>
      </c>
      <c r="D51" s="6" t="s">
        <v>5</v>
      </c>
      <c r="E51" s="6" t="s">
        <v>6</v>
      </c>
      <c r="F51" s="6">
        <v>0</v>
      </c>
    </row>
    <row r="52" spans="1:6" x14ac:dyDescent="0.25">
      <c r="A52" s="4" t="s">
        <v>54</v>
      </c>
      <c r="B52" s="5">
        <v>118830.512195</v>
      </c>
      <c r="C52" s="5">
        <v>22232.894391000002</v>
      </c>
      <c r="D52" s="6" t="s">
        <v>5</v>
      </c>
      <c r="E52" s="6" t="s">
        <v>6</v>
      </c>
      <c r="F52" s="6" t="s">
        <v>6</v>
      </c>
    </row>
    <row r="53" spans="1:6" x14ac:dyDescent="0.25">
      <c r="A53" s="4" t="s">
        <v>55</v>
      </c>
      <c r="B53" s="5">
        <v>12290.554211000001</v>
      </c>
      <c r="C53" s="5">
        <v>9801.7852770000009</v>
      </c>
      <c r="D53" s="6">
        <v>0</v>
      </c>
      <c r="E53" s="6" t="s">
        <v>6</v>
      </c>
      <c r="F53" s="6" t="s">
        <v>6</v>
      </c>
    </row>
    <row r="54" spans="1:6" x14ac:dyDescent="0.25">
      <c r="A54" s="4" t="s">
        <v>56</v>
      </c>
      <c r="B54" s="5">
        <v>65656.570657000004</v>
      </c>
      <c r="C54" s="5">
        <v>57364.706356000002</v>
      </c>
      <c r="D54" s="6" t="s">
        <v>5</v>
      </c>
      <c r="E54" s="6" t="s">
        <v>6</v>
      </c>
      <c r="F54" s="6" t="s">
        <v>6</v>
      </c>
    </row>
    <row r="55" spans="1:6" x14ac:dyDescent="0.25">
      <c r="A55" s="4" t="s">
        <v>57</v>
      </c>
      <c r="B55" s="5">
        <v>9740.3512310000006</v>
      </c>
      <c r="C55" s="5">
        <v>2135.5713289999999</v>
      </c>
      <c r="D55" s="6" t="s">
        <v>5</v>
      </c>
      <c r="E55" s="6" t="s">
        <v>6</v>
      </c>
      <c r="F55" s="6">
        <v>0</v>
      </c>
    </row>
    <row r="56" spans="1:6" x14ac:dyDescent="0.25">
      <c r="A56" s="4" t="s">
        <v>58</v>
      </c>
      <c r="B56" s="5">
        <v>6065.2579830000004</v>
      </c>
      <c r="C56" s="5">
        <v>3.7769810000000001</v>
      </c>
      <c r="D56" s="6" t="s">
        <v>5</v>
      </c>
      <c r="E56" s="6">
        <v>0</v>
      </c>
      <c r="F56" s="6">
        <v>0</v>
      </c>
    </row>
    <row r="57" spans="1:6" x14ac:dyDescent="0.25">
      <c r="A57" s="4" t="s">
        <v>59</v>
      </c>
      <c r="B57" s="5">
        <v>8087.9877770000003</v>
      </c>
      <c r="C57" s="5">
        <v>2489.8427449999999</v>
      </c>
      <c r="D57" s="6" t="s">
        <v>5</v>
      </c>
      <c r="E57" s="6" t="s">
        <v>6</v>
      </c>
      <c r="F57" s="6">
        <v>0</v>
      </c>
    </row>
    <row r="58" spans="1:6" x14ac:dyDescent="0.25">
      <c r="A58" s="4" t="s">
        <v>60</v>
      </c>
      <c r="B58" s="5">
        <v>84974.448436999999</v>
      </c>
      <c r="C58" s="5">
        <v>24873.999328999998</v>
      </c>
      <c r="D58" s="6" t="s">
        <v>5</v>
      </c>
      <c r="E58" s="6" t="s">
        <v>6</v>
      </c>
      <c r="F58" s="6" t="s">
        <v>6</v>
      </c>
    </row>
    <row r="59" spans="1:6" x14ac:dyDescent="0.25">
      <c r="A59" s="4" t="s">
        <v>61</v>
      </c>
      <c r="B59" s="5">
        <v>6897.1758170000003</v>
      </c>
      <c r="C59" s="5">
        <v>726.90638799999999</v>
      </c>
      <c r="D59" s="6" t="s">
        <v>5</v>
      </c>
      <c r="E59" s="6">
        <v>0</v>
      </c>
      <c r="F59" s="6">
        <v>0</v>
      </c>
    </row>
    <row r="60" spans="1:6" x14ac:dyDescent="0.25">
      <c r="A60" s="4" t="s">
        <v>62</v>
      </c>
      <c r="B60" s="5">
        <v>8632.8866300000009</v>
      </c>
      <c r="C60" s="5">
        <v>9709.0238680000002</v>
      </c>
      <c r="D60" s="6" t="s">
        <v>5</v>
      </c>
      <c r="E60" s="6" t="s">
        <v>6</v>
      </c>
      <c r="F60" s="6" t="s">
        <v>6</v>
      </c>
    </row>
    <row r="61" spans="1:6" x14ac:dyDescent="0.25">
      <c r="A61" s="4" t="s">
        <v>63</v>
      </c>
      <c r="B61" s="5">
        <v>46593.621629000001</v>
      </c>
      <c r="C61" s="5">
        <v>11994.354800999999</v>
      </c>
      <c r="D61" s="6" t="s">
        <v>5</v>
      </c>
      <c r="E61" s="6" t="s">
        <v>6</v>
      </c>
      <c r="F61" s="6" t="s">
        <v>6</v>
      </c>
    </row>
    <row r="62" spans="1:6" x14ac:dyDescent="0.25">
      <c r="A62" s="4" t="s">
        <v>64</v>
      </c>
      <c r="B62" s="5">
        <v>95236.580763000005</v>
      </c>
      <c r="C62" s="5">
        <v>67428.475003</v>
      </c>
      <c r="D62" s="6">
        <v>0</v>
      </c>
      <c r="E62" s="6" t="s">
        <v>6</v>
      </c>
      <c r="F62" s="6" t="s">
        <v>6</v>
      </c>
    </row>
    <row r="63" spans="1:6" x14ac:dyDescent="0.25">
      <c r="A63" s="4" t="s">
        <v>65</v>
      </c>
      <c r="B63" s="5">
        <v>23934.97478</v>
      </c>
      <c r="C63" s="5">
        <v>15893.614541999999</v>
      </c>
      <c r="D63" s="6">
        <v>0</v>
      </c>
      <c r="E63" s="6" t="s">
        <v>6</v>
      </c>
      <c r="F63" s="6" t="s">
        <v>6</v>
      </c>
    </row>
    <row r="64" spans="1:6" x14ac:dyDescent="0.25">
      <c r="A64" s="4" t="s">
        <v>66</v>
      </c>
      <c r="B64" s="5">
        <v>11061.048349000001</v>
      </c>
      <c r="C64" s="5">
        <v>10305.029005</v>
      </c>
      <c r="D64" s="6" t="s">
        <v>5</v>
      </c>
      <c r="E64" s="6" t="s">
        <v>6</v>
      </c>
      <c r="F64" s="6" t="s">
        <v>6</v>
      </c>
    </row>
    <row r="65" spans="1:6" x14ac:dyDescent="0.25">
      <c r="A65" s="4" t="s">
        <v>67</v>
      </c>
      <c r="B65" s="5">
        <v>31627.784742</v>
      </c>
      <c r="C65" s="5">
        <v>14900.492392</v>
      </c>
      <c r="D65" s="6" t="s">
        <v>5</v>
      </c>
      <c r="E65" s="6" t="s">
        <v>6</v>
      </c>
      <c r="F65" s="6" t="s">
        <v>6</v>
      </c>
    </row>
    <row r="66" spans="1:6" x14ac:dyDescent="0.25">
      <c r="A66" s="4" t="s">
        <v>68</v>
      </c>
      <c r="B66" s="5">
        <v>9156.9306159999996</v>
      </c>
      <c r="C66" s="5">
        <v>13836.413542</v>
      </c>
      <c r="D66" s="6" t="s">
        <v>5</v>
      </c>
      <c r="E66" s="6" t="s">
        <v>6</v>
      </c>
      <c r="F66" s="6" t="s">
        <v>6</v>
      </c>
    </row>
    <row r="67" spans="1:6" x14ac:dyDescent="0.25">
      <c r="A67" s="4" t="s">
        <v>69</v>
      </c>
      <c r="B67" s="5">
        <v>40775.742116000001</v>
      </c>
      <c r="C67" s="5">
        <v>1864.5242169999999</v>
      </c>
      <c r="D67" s="6" t="s">
        <v>5</v>
      </c>
      <c r="E67" s="6" t="s">
        <v>6</v>
      </c>
      <c r="F67" s="6">
        <v>0</v>
      </c>
    </row>
    <row r="68" spans="1:6" x14ac:dyDescent="0.25">
      <c r="A68" s="4" t="s">
        <v>70</v>
      </c>
      <c r="B68" s="5">
        <v>33557.616270999999</v>
      </c>
      <c r="C68" s="5">
        <v>79.139026999999999</v>
      </c>
      <c r="D68" s="6" t="s">
        <v>5</v>
      </c>
      <c r="E68" s="6" t="s">
        <v>6</v>
      </c>
      <c r="F68" s="6">
        <v>0</v>
      </c>
    </row>
    <row r="69" spans="1:6" x14ac:dyDescent="0.25">
      <c r="A69" s="4" t="s">
        <v>71</v>
      </c>
      <c r="B69" s="5">
        <v>13612.549539</v>
      </c>
      <c r="C69" s="5">
        <v>14088.198839000001</v>
      </c>
      <c r="D69" s="6" t="s">
        <v>5</v>
      </c>
      <c r="E69" s="6" t="s">
        <v>6</v>
      </c>
      <c r="F69" s="6" t="s">
        <v>6</v>
      </c>
    </row>
    <row r="70" spans="1:6" x14ac:dyDescent="0.25">
      <c r="A70" s="4" t="s">
        <v>72</v>
      </c>
      <c r="B70" s="5">
        <v>4669.7147539999996</v>
      </c>
      <c r="C70" s="5">
        <v>23.172049999999999</v>
      </c>
      <c r="D70" s="6" t="s">
        <v>5</v>
      </c>
      <c r="E70" s="6">
        <v>0</v>
      </c>
      <c r="F70" s="6">
        <v>0</v>
      </c>
    </row>
    <row r="71" spans="1:6" x14ac:dyDescent="0.25">
      <c r="A71" s="4" t="s">
        <v>73</v>
      </c>
      <c r="B71" s="5">
        <v>103488.08951999999</v>
      </c>
      <c r="C71" s="5">
        <v>60475.311540000002</v>
      </c>
      <c r="D71" s="6" t="s">
        <v>5</v>
      </c>
      <c r="E71" s="6" t="s">
        <v>6</v>
      </c>
      <c r="F71" s="6" t="s">
        <v>6</v>
      </c>
    </row>
    <row r="72" spans="1:6" x14ac:dyDescent="0.25">
      <c r="A72" s="4" t="s">
        <v>74</v>
      </c>
      <c r="B72" s="5">
        <v>4.6627840000000003</v>
      </c>
      <c r="C72" s="5">
        <v>54306.508263000003</v>
      </c>
      <c r="D72" s="6" t="s">
        <v>5</v>
      </c>
      <c r="E72" s="6">
        <v>0</v>
      </c>
      <c r="F72" s="6" t="s">
        <v>6</v>
      </c>
    </row>
    <row r="73" spans="1:6" x14ac:dyDescent="0.25">
      <c r="A73" s="4" t="s">
        <v>75</v>
      </c>
      <c r="B73" s="5">
        <v>237259.03351499999</v>
      </c>
      <c r="C73" s="5">
        <v>180808.13977000001</v>
      </c>
      <c r="D73" s="6" t="s">
        <v>5</v>
      </c>
      <c r="E73" s="6" t="s">
        <v>6</v>
      </c>
      <c r="F73" s="6" t="s">
        <v>6</v>
      </c>
    </row>
    <row r="74" spans="1:6" x14ac:dyDescent="0.25">
      <c r="A74" s="4" t="s">
        <v>76</v>
      </c>
      <c r="B74" s="5">
        <v>54610.932207999998</v>
      </c>
      <c r="C74" s="5">
        <v>44848.634435</v>
      </c>
      <c r="D74" s="6" t="s">
        <v>5</v>
      </c>
      <c r="E74" s="6" t="s">
        <v>6</v>
      </c>
      <c r="F74" s="6" t="s">
        <v>6</v>
      </c>
    </row>
    <row r="75" spans="1:6" x14ac:dyDescent="0.25">
      <c r="A75" s="4" t="s">
        <v>77</v>
      </c>
      <c r="B75" s="5">
        <v>25644.690191999998</v>
      </c>
      <c r="C75" s="5">
        <v>17361.735137</v>
      </c>
      <c r="D75" s="6">
        <v>0</v>
      </c>
      <c r="E75" s="6" t="s">
        <v>6</v>
      </c>
      <c r="F75" s="6" t="s">
        <v>6</v>
      </c>
    </row>
    <row r="76" spans="1:6" x14ac:dyDescent="0.25">
      <c r="A76" s="4" t="s">
        <v>78</v>
      </c>
      <c r="B76" s="5">
        <v>115138.73826300001</v>
      </c>
      <c r="C76" s="5">
        <v>87488.210177999994</v>
      </c>
      <c r="D76" s="6" t="s">
        <v>5</v>
      </c>
      <c r="E76" s="6" t="s">
        <v>6</v>
      </c>
      <c r="F76" s="6" t="s">
        <v>6</v>
      </c>
    </row>
    <row r="77" spans="1:6" x14ac:dyDescent="0.25">
      <c r="A77" s="4" t="s">
        <v>79</v>
      </c>
      <c r="B77" s="5">
        <v>31338.889102000001</v>
      </c>
      <c r="C77" s="5">
        <v>20738.904420999999</v>
      </c>
      <c r="D77" s="6">
        <v>0</v>
      </c>
      <c r="E77" s="6" t="s">
        <v>6</v>
      </c>
      <c r="F77" s="6" t="s">
        <v>6</v>
      </c>
    </row>
    <row r="78" spans="1:6" x14ac:dyDescent="0.25">
      <c r="A78" s="4" t="s">
        <v>80</v>
      </c>
      <c r="B78" s="5">
        <v>102013.407846</v>
      </c>
      <c r="C78" s="5">
        <v>65243.502779000002</v>
      </c>
      <c r="D78" s="6" t="s">
        <v>5</v>
      </c>
      <c r="E78" s="6" t="s">
        <v>6</v>
      </c>
      <c r="F78" s="6" t="s">
        <v>6</v>
      </c>
    </row>
    <row r="79" spans="1:6" x14ac:dyDescent="0.25">
      <c r="A79" s="4" t="s">
        <v>81</v>
      </c>
      <c r="B79" s="5">
        <v>30130.148777999999</v>
      </c>
      <c r="C79" s="5">
        <v>9007.4694999999992</v>
      </c>
      <c r="D79" s="6" t="s">
        <v>5</v>
      </c>
      <c r="E79" s="6" t="s">
        <v>6</v>
      </c>
      <c r="F79" s="6" t="s">
        <v>6</v>
      </c>
    </row>
    <row r="80" spans="1:6" x14ac:dyDescent="0.25">
      <c r="A80" s="4" t="s">
        <v>82</v>
      </c>
      <c r="B80" s="5">
        <v>26501.693948</v>
      </c>
      <c r="C80" s="5">
        <v>10199.812044</v>
      </c>
      <c r="D80" s="6" t="s">
        <v>5</v>
      </c>
      <c r="E80" s="6" t="s">
        <v>6</v>
      </c>
      <c r="F80" s="6" t="s">
        <v>6</v>
      </c>
    </row>
    <row r="81" spans="1:6" x14ac:dyDescent="0.25">
      <c r="A81" s="4" t="s">
        <v>83</v>
      </c>
      <c r="B81" s="5">
        <v>6507.9978140000003</v>
      </c>
      <c r="C81" s="5">
        <v>7454.8482110000004</v>
      </c>
      <c r="D81" s="6" t="s">
        <v>5</v>
      </c>
      <c r="E81" s="6">
        <v>0</v>
      </c>
      <c r="F81" s="6" t="s">
        <v>6</v>
      </c>
    </row>
    <row r="82" spans="1:6" x14ac:dyDescent="0.25">
      <c r="A82" s="4" t="s">
        <v>84</v>
      </c>
      <c r="B82" s="5">
        <v>9468.7795449999994</v>
      </c>
      <c r="C82" s="5">
        <v>5900.1578060000002</v>
      </c>
      <c r="D82" s="6">
        <v>0</v>
      </c>
      <c r="E82" s="6" t="s">
        <v>6</v>
      </c>
      <c r="F82" s="6" t="s">
        <v>6</v>
      </c>
    </row>
  </sheetData>
  <mergeCells count="4">
    <mergeCell ref="A2:A3"/>
    <mergeCell ref="B2:C2"/>
    <mergeCell ref="D2:D3"/>
    <mergeCell ref="E2:F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8"/>
  <sheetViews>
    <sheetView topLeftCell="A476" workbookViewId="0">
      <selection activeCell="A73" sqref="A73:A519"/>
    </sheetView>
  </sheetViews>
  <sheetFormatPr defaultColWidth="11.453125" defaultRowHeight="12.5" x14ac:dyDescent="0.25"/>
  <cols>
    <col min="1" max="1" width="6.26953125" style="11" bestFit="1" customWidth="1"/>
    <col min="2" max="2" width="90.453125" style="1" bestFit="1" customWidth="1"/>
    <col min="3" max="3" width="14" style="1" bestFit="1" customWidth="1"/>
    <col min="4" max="4" width="53.26953125" style="1" bestFit="1" customWidth="1"/>
    <col min="5" max="5" width="37.54296875" style="1" bestFit="1" customWidth="1"/>
    <col min="6" max="6" width="30.7265625" style="1" bestFit="1" customWidth="1"/>
    <col min="7" max="7" width="15.54296875" style="1" bestFit="1" customWidth="1"/>
    <col min="8" max="9" width="8" style="1" bestFit="1" customWidth="1"/>
    <col min="10" max="10" width="14.453125" style="1" bestFit="1" customWidth="1"/>
    <col min="11" max="11" width="16.54296875" style="1" bestFit="1" customWidth="1"/>
    <col min="12" max="12" width="11.26953125" style="1" bestFit="1" customWidth="1"/>
    <col min="13" max="13" width="17.453125" style="1" bestFit="1" customWidth="1"/>
    <col min="14" max="14" width="30.1796875" style="1" bestFit="1" customWidth="1"/>
    <col min="15" max="15" width="16.54296875" style="1" bestFit="1" customWidth="1"/>
    <col min="16" max="16" width="2" style="1" bestFit="1" customWidth="1"/>
    <col min="17" max="16384" width="11.453125" style="1"/>
  </cols>
  <sheetData>
    <row r="1" spans="1:16" s="9" customFormat="1" x14ac:dyDescent="0.25"/>
    <row r="2" spans="1:16" s="9" customFormat="1" x14ac:dyDescent="0.25"/>
    <row r="3" spans="1:16" s="10" customFormat="1" ht="13" x14ac:dyDescent="0.3">
      <c r="A3" s="10" t="s">
        <v>2</v>
      </c>
      <c r="B3" s="10" t="s">
        <v>85</v>
      </c>
      <c r="C3" s="10" t="s">
        <v>86</v>
      </c>
      <c r="D3" s="10" t="s">
        <v>87</v>
      </c>
      <c r="E3" s="10" t="s">
        <v>88</v>
      </c>
      <c r="F3" s="10" t="s">
        <v>89</v>
      </c>
      <c r="G3" s="10" t="s">
        <v>90</v>
      </c>
      <c r="H3" s="10">
        <v>1990</v>
      </c>
      <c r="I3" s="10">
        <v>2022</v>
      </c>
      <c r="J3" s="10" t="s">
        <v>91</v>
      </c>
      <c r="K3" s="10" t="s">
        <v>92</v>
      </c>
      <c r="L3" s="10" t="s">
        <v>93</v>
      </c>
      <c r="M3" s="10" t="s">
        <v>94</v>
      </c>
      <c r="N3" s="10" t="s">
        <v>95</v>
      </c>
      <c r="O3" s="10" t="s">
        <v>96</v>
      </c>
    </row>
    <row r="4" spans="1:16" x14ac:dyDescent="0.25">
      <c r="A4" s="11" t="s">
        <v>5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7">
        <v>270372.284116</v>
      </c>
      <c r="I4" s="7">
        <v>533936.75761600002</v>
      </c>
      <c r="J4" s="7">
        <f t="shared" ref="J4:J67" si="0">ABS(H4)+1E-139</f>
        <v>270372.284116</v>
      </c>
      <c r="K4" s="7">
        <f t="shared" ref="K4:K67" si="1">I4-H4</f>
        <v>263564.47350000002</v>
      </c>
      <c r="L4" s="12">
        <f t="shared" ref="L4:L67" si="2">IF(H4= 0,0,K4/H4)</f>
        <v>0.97482060471450116</v>
      </c>
      <c r="M4" s="12">
        <f t="shared" ref="M4:M67" si="3">IFERROR((J4/$J$518)*ABS(((I4-H4)/J4) - (($I$518-$H$518)/ABS($H$518))),"")</f>
        <v>7.1590444303495787E-2</v>
      </c>
      <c r="N4" s="12">
        <f t="shared" ref="N4:N67" si="4">M4/$M$518</f>
        <v>0.19083442665729919</v>
      </c>
      <c r="O4" s="12">
        <f>N4</f>
        <v>0.19083442665729919</v>
      </c>
      <c r="P4" s="1" t="str">
        <f t="shared" ref="P4:P67" si="5">IF(O4&lt;=95%,"T","0")</f>
        <v>T</v>
      </c>
    </row>
    <row r="5" spans="1:16" x14ac:dyDescent="0.25">
      <c r="A5" s="11" t="s">
        <v>5</v>
      </c>
      <c r="B5" s="7" t="s">
        <v>108</v>
      </c>
      <c r="C5" s="7" t="s">
        <v>109</v>
      </c>
      <c r="D5" s="7" t="s">
        <v>110</v>
      </c>
      <c r="E5" s="7" t="s">
        <v>111</v>
      </c>
      <c r="F5" s="7" t="s">
        <v>106</v>
      </c>
      <c r="G5" s="7" t="s">
        <v>107</v>
      </c>
      <c r="H5" s="7">
        <v>943402.58951800002</v>
      </c>
      <c r="I5" s="7">
        <v>474092.10174000001</v>
      </c>
      <c r="J5" s="7">
        <f t="shared" si="0"/>
        <v>943402.58951800002</v>
      </c>
      <c r="K5" s="7">
        <f t="shared" si="1"/>
        <v>-469310.48777800001</v>
      </c>
      <c r="L5" s="12">
        <f t="shared" si="2"/>
        <v>-0.49746576169329626</v>
      </c>
      <c r="M5" s="12">
        <f t="shared" si="3"/>
        <v>3.812221706210716E-2</v>
      </c>
      <c r="N5" s="12">
        <f t="shared" si="4"/>
        <v>0.1016201464697026</v>
      </c>
      <c r="O5" s="12">
        <f t="shared" ref="O5:O68" si="6">O4+N5</f>
        <v>0.29245457312700179</v>
      </c>
      <c r="P5" s="1" t="str">
        <f t="shared" si="5"/>
        <v>T</v>
      </c>
    </row>
    <row r="6" spans="1:16" x14ac:dyDescent="0.25">
      <c r="A6" s="11" t="s">
        <v>5</v>
      </c>
      <c r="B6" s="7" t="s">
        <v>112</v>
      </c>
      <c r="C6" s="7" t="s">
        <v>109</v>
      </c>
      <c r="D6" s="7" t="s">
        <v>110</v>
      </c>
      <c r="E6" s="7" t="s">
        <v>113</v>
      </c>
      <c r="F6" s="7" t="s">
        <v>106</v>
      </c>
      <c r="G6" s="7" t="s">
        <v>107</v>
      </c>
      <c r="H6" s="7">
        <v>107682.84523799999</v>
      </c>
      <c r="I6" s="7">
        <v>187917.27757800001</v>
      </c>
      <c r="J6" s="7">
        <f t="shared" si="0"/>
        <v>107682.84523799999</v>
      </c>
      <c r="K6" s="7">
        <f t="shared" si="1"/>
        <v>80234.432340000014</v>
      </c>
      <c r="L6" s="12">
        <f t="shared" si="2"/>
        <v>0.74509948323399466</v>
      </c>
      <c r="M6" s="12">
        <f t="shared" si="3"/>
        <v>2.3384969445779509E-2</v>
      </c>
      <c r="N6" s="12">
        <f t="shared" si="4"/>
        <v>6.2335934355499993E-2</v>
      </c>
      <c r="O6" s="12">
        <f t="shared" si="6"/>
        <v>0.35479050748250179</v>
      </c>
      <c r="P6" s="1" t="str">
        <f t="shared" si="5"/>
        <v>T</v>
      </c>
    </row>
    <row r="7" spans="1:16" x14ac:dyDescent="0.25">
      <c r="A7" s="11" t="s">
        <v>5</v>
      </c>
      <c r="B7" s="7" t="s">
        <v>114</v>
      </c>
      <c r="C7" s="7" t="s">
        <v>115</v>
      </c>
      <c r="D7" s="7" t="s">
        <v>116</v>
      </c>
      <c r="E7" s="7" t="s">
        <v>113</v>
      </c>
      <c r="F7" s="7" t="s">
        <v>106</v>
      </c>
      <c r="G7" s="7" t="s">
        <v>107</v>
      </c>
      <c r="H7" s="7">
        <v>129939.81697099999</v>
      </c>
      <c r="I7" s="7">
        <v>176067.435184</v>
      </c>
      <c r="J7" s="7">
        <f t="shared" si="0"/>
        <v>129939.81697099999</v>
      </c>
      <c r="K7" s="7">
        <f t="shared" si="1"/>
        <v>46127.618213000009</v>
      </c>
      <c r="L7" s="12">
        <f t="shared" si="2"/>
        <v>0.35499217474882838</v>
      </c>
      <c r="M7" s="12">
        <f t="shared" si="3"/>
        <v>1.7710653078942283E-2</v>
      </c>
      <c r="N7" s="12">
        <f t="shared" si="4"/>
        <v>4.7210243754294515E-2</v>
      </c>
      <c r="O7" s="12">
        <f t="shared" si="6"/>
        <v>0.40200075123679629</v>
      </c>
      <c r="P7" s="1" t="str">
        <f t="shared" si="5"/>
        <v>T</v>
      </c>
    </row>
    <row r="8" spans="1:16" x14ac:dyDescent="0.25">
      <c r="A8" s="11" t="s">
        <v>5</v>
      </c>
      <c r="B8" s="7" t="s">
        <v>117</v>
      </c>
      <c r="C8" s="7" t="s">
        <v>109</v>
      </c>
      <c r="D8" s="7" t="s">
        <v>110</v>
      </c>
      <c r="E8" s="7" t="s">
        <v>118</v>
      </c>
      <c r="F8" s="7" t="s">
        <v>106</v>
      </c>
      <c r="G8" s="7" t="s">
        <v>107</v>
      </c>
      <c r="H8" s="7">
        <v>156346.77465800001</v>
      </c>
      <c r="I8" s="7">
        <v>26263.853499000001</v>
      </c>
      <c r="J8" s="7">
        <f t="shared" si="0"/>
        <v>156346.77465800001</v>
      </c>
      <c r="K8" s="7">
        <f t="shared" si="1"/>
        <v>-130082.921159</v>
      </c>
      <c r="L8" s="12">
        <f t="shared" si="2"/>
        <v>-0.83201538019283905</v>
      </c>
      <c r="M8" s="12">
        <f t="shared" si="3"/>
        <v>1.7160452689282117E-2</v>
      </c>
      <c r="N8" s="12">
        <f t="shared" si="4"/>
        <v>4.5743607013470522E-2</v>
      </c>
      <c r="O8" s="12">
        <f t="shared" si="6"/>
        <v>0.44774435825026682</v>
      </c>
      <c r="P8" s="1" t="str">
        <f t="shared" si="5"/>
        <v>T</v>
      </c>
    </row>
    <row r="9" spans="1:16" x14ac:dyDescent="0.25">
      <c r="A9" s="11" t="s">
        <v>5</v>
      </c>
      <c r="B9" s="7" t="s">
        <v>119</v>
      </c>
      <c r="C9" s="7" t="s">
        <v>115</v>
      </c>
      <c r="D9" s="7" t="s">
        <v>116</v>
      </c>
      <c r="E9" s="7" t="s">
        <v>111</v>
      </c>
      <c r="F9" s="7" t="s">
        <v>106</v>
      </c>
      <c r="G9" s="7" t="s">
        <v>107</v>
      </c>
      <c r="H9" s="7">
        <v>118830.512195</v>
      </c>
      <c r="I9" s="7">
        <v>22232.894391000002</v>
      </c>
      <c r="J9" s="7">
        <f t="shared" si="0"/>
        <v>118830.512195</v>
      </c>
      <c r="K9" s="7">
        <f t="shared" si="1"/>
        <v>-96597.617804000009</v>
      </c>
      <c r="L9" s="12">
        <f t="shared" si="2"/>
        <v>-0.81290247782054514</v>
      </c>
      <c r="M9" s="12">
        <f t="shared" si="3"/>
        <v>1.2571906365556747E-2</v>
      </c>
      <c r="N9" s="12">
        <f t="shared" si="4"/>
        <v>3.3512189602979185E-2</v>
      </c>
      <c r="O9" s="12">
        <f t="shared" si="6"/>
        <v>0.48125654785324601</v>
      </c>
      <c r="P9" s="1" t="str">
        <f t="shared" si="5"/>
        <v>T</v>
      </c>
    </row>
    <row r="10" spans="1:16" x14ac:dyDescent="0.25">
      <c r="A10" s="11" t="s">
        <v>5</v>
      </c>
      <c r="B10" s="7" t="s">
        <v>120</v>
      </c>
      <c r="C10" s="7" t="s">
        <v>121</v>
      </c>
      <c r="D10" s="7" t="s">
        <v>122</v>
      </c>
      <c r="E10" s="7" t="s">
        <v>123</v>
      </c>
      <c r="F10" s="7" t="s">
        <v>124</v>
      </c>
      <c r="G10" s="7" t="s">
        <v>107</v>
      </c>
      <c r="H10" s="7">
        <v>4.6627840000000003</v>
      </c>
      <c r="I10" s="7">
        <v>54306.508263000003</v>
      </c>
      <c r="J10" s="7">
        <f t="shared" si="0"/>
        <v>4.6627840000000003</v>
      </c>
      <c r="K10" s="7">
        <f t="shared" si="1"/>
        <v>54301.845479000003</v>
      </c>
      <c r="L10" s="12">
        <f t="shared" si="2"/>
        <v>11645.799050309857</v>
      </c>
      <c r="M10" s="12">
        <f t="shared" si="3"/>
        <v>1.125665979999556E-2</v>
      </c>
      <c r="N10" s="12">
        <f t="shared" si="4"/>
        <v>3.0006214375506053E-2</v>
      </c>
      <c r="O10" s="12">
        <f t="shared" si="6"/>
        <v>0.51126276222875211</v>
      </c>
      <c r="P10" s="1" t="str">
        <f t="shared" si="5"/>
        <v>T</v>
      </c>
    </row>
    <row r="11" spans="1:16" x14ac:dyDescent="0.25">
      <c r="A11" s="11" t="s">
        <v>5</v>
      </c>
      <c r="B11" s="7" t="s">
        <v>125</v>
      </c>
      <c r="C11" s="7" t="s">
        <v>126</v>
      </c>
      <c r="D11" s="7" t="s">
        <v>127</v>
      </c>
      <c r="E11" s="7" t="s">
        <v>111</v>
      </c>
      <c r="F11" s="7" t="s">
        <v>106</v>
      </c>
      <c r="G11" s="7" t="s">
        <v>107</v>
      </c>
      <c r="H11" s="7">
        <v>90611.220291999998</v>
      </c>
      <c r="I11" s="7">
        <v>10197.435696</v>
      </c>
      <c r="J11" s="7">
        <f t="shared" si="0"/>
        <v>90611.220291999998</v>
      </c>
      <c r="K11" s="7">
        <f t="shared" si="1"/>
        <v>-80413.784595999998</v>
      </c>
      <c r="L11" s="12">
        <f t="shared" si="2"/>
        <v>-0.88745945962168749</v>
      </c>
      <c r="M11" s="12">
        <f t="shared" si="3"/>
        <v>1.0986797222151767E-2</v>
      </c>
      <c r="N11" s="12">
        <f t="shared" si="4"/>
        <v>2.9286857611902809E-2</v>
      </c>
      <c r="O11" s="12">
        <f t="shared" si="6"/>
        <v>0.54054961984065497</v>
      </c>
      <c r="P11" s="1" t="str">
        <f t="shared" si="5"/>
        <v>T</v>
      </c>
    </row>
    <row r="12" spans="1:16" x14ac:dyDescent="0.25">
      <c r="A12" s="11" t="s">
        <v>5</v>
      </c>
      <c r="B12" s="7" t="s">
        <v>128</v>
      </c>
      <c r="C12" s="7" t="s">
        <v>115</v>
      </c>
      <c r="D12" s="7" t="s">
        <v>116</v>
      </c>
      <c r="E12" s="7" t="s">
        <v>118</v>
      </c>
      <c r="F12" s="7" t="s">
        <v>106</v>
      </c>
      <c r="G12" s="7" t="s">
        <v>107</v>
      </c>
      <c r="H12" s="7">
        <v>174025.57740899999</v>
      </c>
      <c r="I12" s="7">
        <v>78065.122975000006</v>
      </c>
      <c r="J12" s="7">
        <f t="shared" si="0"/>
        <v>174025.57740899999</v>
      </c>
      <c r="K12" s="7">
        <f t="shared" si="1"/>
        <v>-95960.454433999985</v>
      </c>
      <c r="L12" s="12">
        <f t="shared" si="2"/>
        <v>-0.55141580831230874</v>
      </c>
      <c r="M12" s="12">
        <f t="shared" si="3"/>
        <v>8.9784528254696142E-3</v>
      </c>
      <c r="N12" s="12">
        <f t="shared" si="4"/>
        <v>2.3933332358637645E-2</v>
      </c>
      <c r="O12" s="12">
        <f t="shared" si="6"/>
        <v>0.56448295219929256</v>
      </c>
      <c r="P12" s="1" t="str">
        <f t="shared" si="5"/>
        <v>T</v>
      </c>
    </row>
    <row r="13" spans="1:16" x14ac:dyDescent="0.25">
      <c r="A13" s="11" t="s">
        <v>5</v>
      </c>
      <c r="B13" s="7" t="s">
        <v>129</v>
      </c>
      <c r="C13" s="7" t="s">
        <v>130</v>
      </c>
      <c r="D13" s="7" t="s">
        <v>131</v>
      </c>
      <c r="E13" s="7" t="s">
        <v>111</v>
      </c>
      <c r="F13" s="7" t="s">
        <v>106</v>
      </c>
      <c r="G13" s="7" t="s">
        <v>107</v>
      </c>
      <c r="H13" s="7">
        <v>88816.230641999995</v>
      </c>
      <c r="I13" s="7">
        <v>22080.894177999999</v>
      </c>
      <c r="J13" s="7">
        <f t="shared" si="0"/>
        <v>88816.230641999995</v>
      </c>
      <c r="K13" s="7">
        <f t="shared" si="1"/>
        <v>-66735.336463999993</v>
      </c>
      <c r="L13" s="12">
        <f t="shared" si="2"/>
        <v>-0.75138672269257234</v>
      </c>
      <c r="M13" s="12">
        <f t="shared" si="3"/>
        <v>8.2639237734990125E-3</v>
      </c>
      <c r="N13" s="12">
        <f t="shared" si="4"/>
        <v>2.2028654390936653E-2</v>
      </c>
      <c r="O13" s="12">
        <f t="shared" si="6"/>
        <v>0.58651160659022916</v>
      </c>
      <c r="P13" s="1" t="str">
        <f t="shared" si="5"/>
        <v>T</v>
      </c>
    </row>
    <row r="14" spans="1:16" x14ac:dyDescent="0.25">
      <c r="A14" s="11" t="s">
        <v>5</v>
      </c>
      <c r="B14" s="7" t="s">
        <v>132</v>
      </c>
      <c r="C14" s="7" t="s">
        <v>133</v>
      </c>
      <c r="D14" s="7" t="s">
        <v>134</v>
      </c>
      <c r="E14" s="7" t="s">
        <v>113</v>
      </c>
      <c r="F14" s="7" t="s">
        <v>106</v>
      </c>
      <c r="G14" s="7" t="s">
        <v>107</v>
      </c>
      <c r="H14" s="7">
        <v>50344.215105000003</v>
      </c>
      <c r="I14" s="7">
        <v>74914.922860000006</v>
      </c>
      <c r="J14" s="7">
        <f t="shared" si="0"/>
        <v>50344.215105000003</v>
      </c>
      <c r="K14" s="7">
        <f t="shared" si="1"/>
        <v>24570.707755000003</v>
      </c>
      <c r="L14" s="12">
        <f t="shared" si="2"/>
        <v>0.48805424225512911</v>
      </c>
      <c r="M14" s="12">
        <f t="shared" si="3"/>
        <v>8.2504938313312515E-3</v>
      </c>
      <c r="N14" s="12">
        <f t="shared" si="4"/>
        <v>2.1992854985882531E-2</v>
      </c>
      <c r="O14" s="12">
        <f t="shared" si="6"/>
        <v>0.60850446157611171</v>
      </c>
      <c r="P14" s="1" t="str">
        <f t="shared" si="5"/>
        <v>T</v>
      </c>
    </row>
    <row r="15" spans="1:16" x14ac:dyDescent="0.25">
      <c r="A15" s="11" t="s">
        <v>5</v>
      </c>
      <c r="B15" s="7" t="s">
        <v>135</v>
      </c>
      <c r="C15" s="7" t="s">
        <v>136</v>
      </c>
      <c r="D15" s="7" t="s">
        <v>137</v>
      </c>
      <c r="E15" s="7" t="s">
        <v>123</v>
      </c>
      <c r="F15" s="7" t="s">
        <v>138</v>
      </c>
      <c r="G15" s="7" t="s">
        <v>107</v>
      </c>
      <c r="H15" s="7">
        <v>84974.448436999999</v>
      </c>
      <c r="I15" s="7">
        <v>24873.999328999998</v>
      </c>
      <c r="J15" s="7">
        <f t="shared" si="0"/>
        <v>84974.448436999999</v>
      </c>
      <c r="K15" s="7">
        <f t="shared" si="1"/>
        <v>-60100.449108000001</v>
      </c>
      <c r="L15" s="12">
        <f t="shared" si="2"/>
        <v>-0.70727671921940671</v>
      </c>
      <c r="M15" s="12">
        <f t="shared" si="3"/>
        <v>7.1294856823612435E-3</v>
      </c>
      <c r="N15" s="12">
        <f t="shared" si="4"/>
        <v>1.9004649653897945E-2</v>
      </c>
      <c r="O15" s="12">
        <f t="shared" si="6"/>
        <v>0.62750911123000963</v>
      </c>
      <c r="P15" s="1" t="str">
        <f t="shared" si="5"/>
        <v>T</v>
      </c>
    </row>
    <row r="16" spans="1:16" x14ac:dyDescent="0.25">
      <c r="A16" s="11" t="s">
        <v>5</v>
      </c>
      <c r="B16" s="7" t="s">
        <v>139</v>
      </c>
      <c r="C16" s="7" t="s">
        <v>133</v>
      </c>
      <c r="D16" s="7" t="s">
        <v>134</v>
      </c>
      <c r="E16" s="7" t="s">
        <v>118</v>
      </c>
      <c r="F16" s="7" t="s">
        <v>106</v>
      </c>
      <c r="G16" s="7" t="s">
        <v>107</v>
      </c>
      <c r="H16" s="7">
        <v>73102.001325999998</v>
      </c>
      <c r="I16" s="7">
        <v>20751.449872000001</v>
      </c>
      <c r="J16" s="7">
        <f t="shared" si="0"/>
        <v>73102.001325999998</v>
      </c>
      <c r="K16" s="7">
        <f t="shared" si="1"/>
        <v>-52350.551454</v>
      </c>
      <c r="L16" s="12">
        <f t="shared" si="2"/>
        <v>-0.71613020853617337</v>
      </c>
      <c r="M16" s="12">
        <f t="shared" si="3"/>
        <v>6.2675306272845363E-3</v>
      </c>
      <c r="N16" s="12">
        <f t="shared" si="4"/>
        <v>1.6706986881439193E-2</v>
      </c>
      <c r="O16" s="12">
        <f t="shared" si="6"/>
        <v>0.64421609811144886</v>
      </c>
      <c r="P16" s="1" t="str">
        <f t="shared" si="5"/>
        <v>T</v>
      </c>
    </row>
    <row r="17" spans="1:16" x14ac:dyDescent="0.25">
      <c r="A17" s="11" t="s">
        <v>5</v>
      </c>
      <c r="B17" s="7" t="s">
        <v>140</v>
      </c>
      <c r="C17" s="7" t="s">
        <v>109</v>
      </c>
      <c r="D17" s="7" t="s">
        <v>110</v>
      </c>
      <c r="E17" s="7" t="s">
        <v>141</v>
      </c>
      <c r="F17" s="7" t="s">
        <v>106</v>
      </c>
      <c r="G17" s="7" t="s">
        <v>107</v>
      </c>
      <c r="H17" s="7">
        <v>10453.093928</v>
      </c>
      <c r="I17" s="7">
        <v>36978.227290000003</v>
      </c>
      <c r="J17" s="7">
        <f t="shared" si="0"/>
        <v>10453.093928</v>
      </c>
      <c r="K17" s="7">
        <f t="shared" si="1"/>
        <v>26525.133362</v>
      </c>
      <c r="L17" s="12">
        <f t="shared" si="2"/>
        <v>2.5375389855580375</v>
      </c>
      <c r="M17" s="12">
        <f t="shared" si="3"/>
        <v>6.1539931294531192E-3</v>
      </c>
      <c r="N17" s="12">
        <f t="shared" si="4"/>
        <v>1.6404336667244265E-2</v>
      </c>
      <c r="O17" s="12">
        <f t="shared" si="6"/>
        <v>0.66062043477869314</v>
      </c>
      <c r="P17" s="1" t="str">
        <f t="shared" si="5"/>
        <v>T</v>
      </c>
    </row>
    <row r="18" spans="1:16" x14ac:dyDescent="0.25">
      <c r="A18" s="11" t="s">
        <v>5</v>
      </c>
      <c r="B18" s="7" t="s">
        <v>142</v>
      </c>
      <c r="C18" s="7" t="s">
        <v>133</v>
      </c>
      <c r="D18" s="7" t="s">
        <v>134</v>
      </c>
      <c r="E18" s="7" t="s">
        <v>111</v>
      </c>
      <c r="F18" s="7" t="s">
        <v>106</v>
      </c>
      <c r="G18" s="7" t="s">
        <v>107</v>
      </c>
      <c r="H18" s="7">
        <v>44974.728891999999</v>
      </c>
      <c r="I18" s="7">
        <v>2108.001968</v>
      </c>
      <c r="J18" s="7">
        <f t="shared" si="0"/>
        <v>44974.728891999999</v>
      </c>
      <c r="K18" s="7">
        <f t="shared" si="1"/>
        <v>-42866.726924000002</v>
      </c>
      <c r="L18" s="12">
        <f t="shared" si="2"/>
        <v>-0.95312919010446862</v>
      </c>
      <c r="M18" s="12">
        <f t="shared" si="3"/>
        <v>6.0655125961058117E-3</v>
      </c>
      <c r="N18" s="12">
        <f t="shared" si="4"/>
        <v>1.6168479326003533E-2</v>
      </c>
      <c r="O18" s="12">
        <f t="shared" si="6"/>
        <v>0.67678891410469666</v>
      </c>
      <c r="P18" s="1" t="str">
        <f t="shared" si="5"/>
        <v>T</v>
      </c>
    </row>
    <row r="19" spans="1:16" x14ac:dyDescent="0.25">
      <c r="A19" s="11" t="s">
        <v>5</v>
      </c>
      <c r="B19" s="7" t="s">
        <v>143</v>
      </c>
      <c r="C19" s="7" t="s">
        <v>103</v>
      </c>
      <c r="D19" s="7" t="s">
        <v>104</v>
      </c>
      <c r="E19" s="7" t="s">
        <v>144</v>
      </c>
      <c r="F19" s="7" t="s">
        <v>106</v>
      </c>
      <c r="G19" s="7" t="s">
        <v>107</v>
      </c>
      <c r="H19" s="7">
        <v>330644.84888800001</v>
      </c>
      <c r="I19" s="7">
        <v>201449.29279899999</v>
      </c>
      <c r="J19" s="7">
        <f t="shared" si="0"/>
        <v>330644.84888800001</v>
      </c>
      <c r="K19" s="7">
        <f t="shared" si="1"/>
        <v>-129195.55608900002</v>
      </c>
      <c r="L19" s="12">
        <f t="shared" si="2"/>
        <v>-0.39073814857089362</v>
      </c>
      <c r="M19" s="12">
        <f t="shared" si="3"/>
        <v>6.0459864426213499E-3</v>
      </c>
      <c r="N19" s="12">
        <f t="shared" si="4"/>
        <v>1.6116429609853804E-2</v>
      </c>
      <c r="O19" s="12">
        <f t="shared" si="6"/>
        <v>0.69290534371455048</v>
      </c>
      <c r="P19" s="1" t="str">
        <f t="shared" si="5"/>
        <v>T</v>
      </c>
    </row>
    <row r="20" spans="1:16" x14ac:dyDescent="0.25">
      <c r="A20" s="11" t="s">
        <v>5</v>
      </c>
      <c r="B20" s="7" t="s">
        <v>145</v>
      </c>
      <c r="C20" s="7" t="s">
        <v>146</v>
      </c>
      <c r="D20" s="7" t="s">
        <v>147</v>
      </c>
      <c r="E20" s="7" t="s">
        <v>123</v>
      </c>
      <c r="F20" s="7" t="s">
        <v>148</v>
      </c>
      <c r="G20" s="7" t="s">
        <v>107</v>
      </c>
      <c r="H20" s="7">
        <v>40775.742116000001</v>
      </c>
      <c r="I20" s="7">
        <v>1864.5242169999999</v>
      </c>
      <c r="J20" s="7">
        <f t="shared" si="0"/>
        <v>40775.742116000001</v>
      </c>
      <c r="K20" s="7">
        <f t="shared" si="1"/>
        <v>-38911.217899000003</v>
      </c>
      <c r="L20" s="12">
        <f t="shared" si="2"/>
        <v>-0.95427369018335106</v>
      </c>
      <c r="M20" s="12">
        <f t="shared" si="3"/>
        <v>5.5088905332012919E-3</v>
      </c>
      <c r="N20" s="12">
        <f t="shared" si="4"/>
        <v>1.4684724709411491E-2</v>
      </c>
      <c r="O20" s="12">
        <f t="shared" si="6"/>
        <v>0.70759006842396199</v>
      </c>
      <c r="P20" s="1" t="str">
        <f t="shared" si="5"/>
        <v>T</v>
      </c>
    </row>
    <row r="21" spans="1:16" x14ac:dyDescent="0.25">
      <c r="A21" s="11" t="s">
        <v>5</v>
      </c>
      <c r="B21" s="7" t="s">
        <v>149</v>
      </c>
      <c r="C21" s="7" t="s">
        <v>150</v>
      </c>
      <c r="D21" s="7" t="s">
        <v>151</v>
      </c>
      <c r="E21" s="7" t="s">
        <v>111</v>
      </c>
      <c r="F21" s="7" t="s">
        <v>106</v>
      </c>
      <c r="G21" s="7" t="s">
        <v>107</v>
      </c>
      <c r="H21" s="7">
        <v>112383.525284</v>
      </c>
      <c r="I21" s="7">
        <v>52645.914467000002</v>
      </c>
      <c r="J21" s="7">
        <f t="shared" si="0"/>
        <v>112383.525284</v>
      </c>
      <c r="K21" s="7">
        <f t="shared" si="1"/>
        <v>-59737.610817000001</v>
      </c>
      <c r="L21" s="12">
        <f t="shared" si="2"/>
        <v>-0.53155131649447218</v>
      </c>
      <c r="M21" s="12">
        <f t="shared" si="3"/>
        <v>5.3354032222264133E-3</v>
      </c>
      <c r="N21" s="12">
        <f t="shared" si="4"/>
        <v>1.4222269812751619E-2</v>
      </c>
      <c r="O21" s="12">
        <f t="shared" si="6"/>
        <v>0.72181233823671365</v>
      </c>
      <c r="P21" s="1" t="str">
        <f t="shared" si="5"/>
        <v>T</v>
      </c>
    </row>
    <row r="22" spans="1:16" x14ac:dyDescent="0.25">
      <c r="A22" s="11" t="s">
        <v>5</v>
      </c>
      <c r="B22" s="7" t="s">
        <v>152</v>
      </c>
      <c r="C22" s="7" t="s">
        <v>153</v>
      </c>
      <c r="D22" s="7" t="s">
        <v>154</v>
      </c>
      <c r="E22" s="7" t="s">
        <v>123</v>
      </c>
      <c r="F22" s="7" t="s">
        <v>148</v>
      </c>
      <c r="G22" s="7" t="s">
        <v>107</v>
      </c>
      <c r="H22" s="7">
        <v>33557.616270999999</v>
      </c>
      <c r="I22" s="7">
        <v>79.139026999999999</v>
      </c>
      <c r="J22" s="7">
        <f t="shared" si="0"/>
        <v>33557.616270999999</v>
      </c>
      <c r="K22" s="7">
        <f t="shared" si="1"/>
        <v>-33478.477244000002</v>
      </c>
      <c r="L22" s="12">
        <f t="shared" si="2"/>
        <v>-0.99764169700371752</v>
      </c>
      <c r="M22" s="12">
        <f t="shared" si="3"/>
        <v>4.8353846076903779E-3</v>
      </c>
      <c r="N22" s="12">
        <f t="shared" si="4"/>
        <v>1.2889399671333849E-2</v>
      </c>
      <c r="O22" s="12">
        <f t="shared" si="6"/>
        <v>0.73470173790804749</v>
      </c>
      <c r="P22" s="1" t="str">
        <f t="shared" si="5"/>
        <v>T</v>
      </c>
    </row>
    <row r="23" spans="1:16" x14ac:dyDescent="0.25">
      <c r="A23" s="11" t="s">
        <v>5</v>
      </c>
      <c r="B23" s="7" t="s">
        <v>155</v>
      </c>
      <c r="C23" s="7" t="s">
        <v>156</v>
      </c>
      <c r="D23" s="7" t="s">
        <v>157</v>
      </c>
      <c r="E23" s="7" t="s">
        <v>111</v>
      </c>
      <c r="F23" s="7" t="s">
        <v>106</v>
      </c>
      <c r="G23" s="7" t="s">
        <v>107</v>
      </c>
      <c r="H23" s="7">
        <v>52407.641423000001</v>
      </c>
      <c r="I23" s="7">
        <v>13663.703615</v>
      </c>
      <c r="J23" s="7">
        <f t="shared" si="0"/>
        <v>52407.641423000001</v>
      </c>
      <c r="K23" s="7">
        <f t="shared" si="1"/>
        <v>-38743.937808000002</v>
      </c>
      <c r="L23" s="12">
        <f t="shared" si="2"/>
        <v>-0.73928031783160064</v>
      </c>
      <c r="M23" s="12">
        <f t="shared" si="3"/>
        <v>4.7447588693805623E-3</v>
      </c>
      <c r="N23" s="12">
        <f t="shared" si="4"/>
        <v>1.2647823983698347E-2</v>
      </c>
      <c r="O23" s="12">
        <f t="shared" si="6"/>
        <v>0.74734956189174584</v>
      </c>
      <c r="P23" s="1" t="str">
        <f t="shared" si="5"/>
        <v>T</v>
      </c>
    </row>
    <row r="24" spans="1:16" x14ac:dyDescent="0.25">
      <c r="A24" s="11" t="s">
        <v>5</v>
      </c>
      <c r="B24" s="7" t="s">
        <v>158</v>
      </c>
      <c r="C24" s="7" t="s">
        <v>159</v>
      </c>
      <c r="D24" s="7" t="s">
        <v>160</v>
      </c>
      <c r="E24" s="7" t="s">
        <v>123</v>
      </c>
      <c r="F24" s="7" t="s">
        <v>138</v>
      </c>
      <c r="G24" s="7" t="s">
        <v>107</v>
      </c>
      <c r="H24" s="7">
        <v>46593.621629000001</v>
      </c>
      <c r="I24" s="7">
        <v>11994.354800999999</v>
      </c>
      <c r="J24" s="7">
        <f t="shared" si="0"/>
        <v>46593.621629000001</v>
      </c>
      <c r="K24" s="7">
        <f t="shared" si="1"/>
        <v>-34599.266828</v>
      </c>
      <c r="L24" s="12">
        <f t="shared" si="2"/>
        <v>-0.74257517699515585</v>
      </c>
      <c r="M24" s="12">
        <f t="shared" si="3"/>
        <v>4.2502063509787472E-3</v>
      </c>
      <c r="N24" s="12">
        <f t="shared" si="4"/>
        <v>1.1329524492483633E-2</v>
      </c>
      <c r="O24" s="12">
        <f t="shared" si="6"/>
        <v>0.75867908638422943</v>
      </c>
      <c r="P24" s="1" t="str">
        <f t="shared" si="5"/>
        <v>T</v>
      </c>
    </row>
    <row r="25" spans="1:16" x14ac:dyDescent="0.25">
      <c r="A25" s="11" t="s">
        <v>5</v>
      </c>
      <c r="B25" s="7" t="s">
        <v>161</v>
      </c>
      <c r="C25" s="7" t="s">
        <v>126</v>
      </c>
      <c r="D25" s="7" t="s">
        <v>127</v>
      </c>
      <c r="E25" s="7" t="s">
        <v>118</v>
      </c>
      <c r="F25" s="7" t="s">
        <v>106</v>
      </c>
      <c r="G25" s="7" t="s">
        <v>107</v>
      </c>
      <c r="H25" s="7">
        <v>81823.326683000007</v>
      </c>
      <c r="I25" s="7">
        <v>38150.341763999997</v>
      </c>
      <c r="J25" s="7">
        <f t="shared" si="0"/>
        <v>81823.326683000007</v>
      </c>
      <c r="K25" s="7">
        <f t="shared" si="1"/>
        <v>-43672.98491900001</v>
      </c>
      <c r="L25" s="12">
        <f t="shared" si="2"/>
        <v>-0.53374736385624999</v>
      </c>
      <c r="M25" s="12">
        <f t="shared" si="3"/>
        <v>3.9218070166147411E-3</v>
      </c>
      <c r="N25" s="12">
        <f t="shared" si="4"/>
        <v>1.0454129748147151E-2</v>
      </c>
      <c r="O25" s="12">
        <f t="shared" si="6"/>
        <v>0.76913321613237662</v>
      </c>
      <c r="P25" s="1" t="str">
        <f t="shared" si="5"/>
        <v>T</v>
      </c>
    </row>
    <row r="26" spans="1:16" x14ac:dyDescent="0.25">
      <c r="A26" s="11" t="s">
        <v>5</v>
      </c>
      <c r="B26" s="7" t="s">
        <v>162</v>
      </c>
      <c r="C26" s="7" t="s">
        <v>126</v>
      </c>
      <c r="D26" s="7" t="s">
        <v>127</v>
      </c>
      <c r="E26" s="7" t="s">
        <v>113</v>
      </c>
      <c r="F26" s="7" t="s">
        <v>106</v>
      </c>
      <c r="G26" s="7" t="s">
        <v>107</v>
      </c>
      <c r="H26" s="7">
        <v>79964.449204999997</v>
      </c>
      <c r="I26" s="7">
        <v>72347.620513000002</v>
      </c>
      <c r="J26" s="7">
        <f t="shared" si="0"/>
        <v>79964.449204999997</v>
      </c>
      <c r="K26" s="7">
        <f t="shared" si="1"/>
        <v>-7616.8286919999955</v>
      </c>
      <c r="L26" s="12">
        <f t="shared" si="2"/>
        <v>-9.5252687509585598E-2</v>
      </c>
      <c r="M26" s="12">
        <f t="shared" si="3"/>
        <v>3.4357918346499183E-3</v>
      </c>
      <c r="N26" s="12">
        <f t="shared" si="4"/>
        <v>9.158587731340994E-3</v>
      </c>
      <c r="O26" s="12">
        <f t="shared" si="6"/>
        <v>0.77829180386371766</v>
      </c>
      <c r="P26" s="1" t="str">
        <f t="shared" si="5"/>
        <v>T</v>
      </c>
    </row>
    <row r="27" spans="1:16" x14ac:dyDescent="0.25">
      <c r="A27" s="11" t="s">
        <v>5</v>
      </c>
      <c r="B27" s="7" t="s">
        <v>163</v>
      </c>
      <c r="C27" s="7" t="s">
        <v>164</v>
      </c>
      <c r="D27" s="7" t="s">
        <v>165</v>
      </c>
      <c r="E27" s="7" t="s">
        <v>113</v>
      </c>
      <c r="F27" s="7" t="s">
        <v>106</v>
      </c>
      <c r="G27" s="7" t="s">
        <v>107</v>
      </c>
      <c r="H27" s="7">
        <v>15813.08748</v>
      </c>
      <c r="I27" s="7">
        <v>26636.668055999999</v>
      </c>
      <c r="J27" s="7">
        <f t="shared" si="0"/>
        <v>15813.08748</v>
      </c>
      <c r="K27" s="7">
        <f t="shared" si="1"/>
        <v>10823.580575999998</v>
      </c>
      <c r="L27" s="12">
        <f t="shared" si="2"/>
        <v>0.68446978426505223</v>
      </c>
      <c r="M27" s="12">
        <f t="shared" si="3"/>
        <v>3.2353125048444282E-3</v>
      </c>
      <c r="N27" s="12">
        <f t="shared" si="4"/>
        <v>8.6241818014395066E-3</v>
      </c>
      <c r="O27" s="12">
        <f t="shared" si="6"/>
        <v>0.78691598566515719</v>
      </c>
      <c r="P27" s="1" t="str">
        <f t="shared" si="5"/>
        <v>T</v>
      </c>
    </row>
    <row r="28" spans="1:16" x14ac:dyDescent="0.25">
      <c r="A28" s="11" t="s">
        <v>5</v>
      </c>
      <c r="B28" s="7" t="s">
        <v>166</v>
      </c>
      <c r="C28" s="7" t="s">
        <v>167</v>
      </c>
      <c r="D28" s="7" t="s">
        <v>168</v>
      </c>
      <c r="E28" s="7" t="s">
        <v>123</v>
      </c>
      <c r="F28" s="7" t="s">
        <v>138</v>
      </c>
      <c r="G28" s="7" t="s">
        <v>107</v>
      </c>
      <c r="H28" s="7">
        <v>237259.03351499999</v>
      </c>
      <c r="I28" s="7">
        <v>180808.13977000001</v>
      </c>
      <c r="J28" s="7">
        <f t="shared" si="0"/>
        <v>237259.03351499999</v>
      </c>
      <c r="K28" s="7">
        <f t="shared" si="1"/>
        <v>-56450.893744999979</v>
      </c>
      <c r="L28" s="12">
        <f t="shared" si="2"/>
        <v>-0.23792937579100035</v>
      </c>
      <c r="M28" s="12">
        <f t="shared" si="3"/>
        <v>3.1770594890061831E-3</v>
      </c>
      <c r="N28" s="12">
        <f t="shared" si="4"/>
        <v>8.4689001715138306E-3</v>
      </c>
      <c r="O28" s="12">
        <f t="shared" si="6"/>
        <v>0.795384885836671</v>
      </c>
      <c r="P28" s="1" t="str">
        <f t="shared" si="5"/>
        <v>T</v>
      </c>
    </row>
    <row r="29" spans="1:16" x14ac:dyDescent="0.25">
      <c r="A29" s="11" t="s">
        <v>5</v>
      </c>
      <c r="B29" s="7" t="s">
        <v>169</v>
      </c>
      <c r="C29" s="7" t="s">
        <v>156</v>
      </c>
      <c r="D29" s="7" t="s">
        <v>157</v>
      </c>
      <c r="E29" s="7" t="s">
        <v>141</v>
      </c>
      <c r="F29" s="7" t="s">
        <v>106</v>
      </c>
      <c r="G29" s="7" t="s">
        <v>107</v>
      </c>
      <c r="H29" s="7">
        <v>1437.8681730000001</v>
      </c>
      <c r="I29" s="7">
        <v>14298.234270999999</v>
      </c>
      <c r="J29" s="7">
        <f t="shared" si="0"/>
        <v>1437.8681730000001</v>
      </c>
      <c r="K29" s="7">
        <f t="shared" si="1"/>
        <v>12860.366097999999</v>
      </c>
      <c r="L29" s="12">
        <f t="shared" si="2"/>
        <v>8.9440508799689518</v>
      </c>
      <c r="M29" s="12">
        <f t="shared" si="3"/>
        <v>2.7560290374583603E-3</v>
      </c>
      <c r="N29" s="12">
        <f t="shared" si="4"/>
        <v>7.3465841193075575E-3</v>
      </c>
      <c r="O29" s="12">
        <f t="shared" si="6"/>
        <v>0.80273146995597855</v>
      </c>
      <c r="P29" s="1" t="str">
        <f t="shared" si="5"/>
        <v>T</v>
      </c>
    </row>
    <row r="30" spans="1:16" x14ac:dyDescent="0.25">
      <c r="A30" s="11" t="s">
        <v>5</v>
      </c>
      <c r="B30" s="7" t="s">
        <v>170</v>
      </c>
      <c r="C30" s="7" t="s">
        <v>156</v>
      </c>
      <c r="D30" s="7" t="s">
        <v>157</v>
      </c>
      <c r="E30" s="7" t="s">
        <v>113</v>
      </c>
      <c r="F30" s="7" t="s">
        <v>106</v>
      </c>
      <c r="G30" s="7" t="s">
        <v>107</v>
      </c>
      <c r="H30" s="7">
        <v>27264.713008999999</v>
      </c>
      <c r="I30" s="7">
        <v>31631.386221000001</v>
      </c>
      <c r="J30" s="7">
        <f t="shared" si="0"/>
        <v>27264.713008999999</v>
      </c>
      <c r="K30" s="7">
        <f t="shared" si="1"/>
        <v>4366.6732120000015</v>
      </c>
      <c r="L30" s="12">
        <f t="shared" si="2"/>
        <v>0.16015841467168848</v>
      </c>
      <c r="M30" s="12">
        <f t="shared" si="3"/>
        <v>2.614994267882015E-3</v>
      </c>
      <c r="N30" s="12">
        <f t="shared" si="4"/>
        <v>6.9706360489652707E-3</v>
      </c>
      <c r="O30" s="12">
        <f t="shared" si="6"/>
        <v>0.80970210600494386</v>
      </c>
      <c r="P30" s="1" t="str">
        <f t="shared" si="5"/>
        <v>T</v>
      </c>
    </row>
    <row r="31" spans="1:16" x14ac:dyDescent="0.25">
      <c r="A31" s="11" t="s">
        <v>5</v>
      </c>
      <c r="B31" s="7" t="s">
        <v>171</v>
      </c>
      <c r="C31" s="7" t="s">
        <v>172</v>
      </c>
      <c r="D31" s="7" t="s">
        <v>173</v>
      </c>
      <c r="E31" s="7" t="s">
        <v>123</v>
      </c>
      <c r="F31" s="7" t="s">
        <v>138</v>
      </c>
      <c r="G31" s="7" t="s">
        <v>107</v>
      </c>
      <c r="H31" s="7">
        <v>30130.148777999999</v>
      </c>
      <c r="I31" s="7">
        <v>9007.4694999999992</v>
      </c>
      <c r="J31" s="7">
        <f t="shared" si="0"/>
        <v>30130.148777999999</v>
      </c>
      <c r="K31" s="7">
        <f t="shared" si="1"/>
        <v>-21122.679278</v>
      </c>
      <c r="L31" s="12">
        <f t="shared" si="2"/>
        <v>-0.70104795809780585</v>
      </c>
      <c r="M31" s="12">
        <f t="shared" si="3"/>
        <v>2.4890620696699181E-3</v>
      </c>
      <c r="N31" s="12">
        <f t="shared" si="4"/>
        <v>6.6349460127138075E-3</v>
      </c>
      <c r="O31" s="12">
        <f t="shared" si="6"/>
        <v>0.81633705201765772</v>
      </c>
      <c r="P31" s="1" t="str">
        <f t="shared" si="5"/>
        <v>T</v>
      </c>
    </row>
    <row r="32" spans="1:16" x14ac:dyDescent="0.25">
      <c r="A32" s="11" t="s">
        <v>5</v>
      </c>
      <c r="B32" s="7" t="s">
        <v>174</v>
      </c>
      <c r="C32" s="7" t="s">
        <v>175</v>
      </c>
      <c r="D32" s="7" t="s">
        <v>176</v>
      </c>
      <c r="E32" s="7" t="s">
        <v>118</v>
      </c>
      <c r="F32" s="7" t="s">
        <v>106</v>
      </c>
      <c r="G32" s="7" t="s">
        <v>107</v>
      </c>
      <c r="H32" s="7">
        <v>97131.002554999999</v>
      </c>
      <c r="I32" s="7">
        <v>79605.758642999994</v>
      </c>
      <c r="J32" s="7">
        <f t="shared" si="0"/>
        <v>97131.002554999999</v>
      </c>
      <c r="K32" s="7">
        <f t="shared" si="1"/>
        <v>-17525.243912000005</v>
      </c>
      <c r="L32" s="12">
        <f t="shared" si="2"/>
        <v>-0.1804289408222304</v>
      </c>
      <c r="M32" s="12">
        <f t="shared" si="3"/>
        <v>2.4583944003691827E-3</v>
      </c>
      <c r="N32" s="12">
        <f t="shared" si="4"/>
        <v>6.5531970147174965E-3</v>
      </c>
      <c r="O32" s="12">
        <f t="shared" si="6"/>
        <v>0.82289024903237518</v>
      </c>
      <c r="P32" s="1" t="str">
        <f t="shared" si="5"/>
        <v>T</v>
      </c>
    </row>
    <row r="33" spans="1:16" x14ac:dyDescent="0.25">
      <c r="A33" s="11" t="s">
        <v>5</v>
      </c>
      <c r="B33" s="7" t="s">
        <v>177</v>
      </c>
      <c r="C33" s="7" t="s">
        <v>178</v>
      </c>
      <c r="D33" s="7" t="s">
        <v>179</v>
      </c>
      <c r="E33" s="7" t="s">
        <v>123</v>
      </c>
      <c r="F33" s="7" t="s">
        <v>106</v>
      </c>
      <c r="G33" s="7" t="s">
        <v>107</v>
      </c>
      <c r="H33" s="7">
        <v>103488.08951999999</v>
      </c>
      <c r="I33" s="7">
        <v>60475.311540000002</v>
      </c>
      <c r="J33" s="7">
        <f t="shared" si="0"/>
        <v>103488.08951999999</v>
      </c>
      <c r="K33" s="7">
        <f t="shared" si="1"/>
        <v>-43012.777979999992</v>
      </c>
      <c r="L33" s="12">
        <f t="shared" si="2"/>
        <v>-0.41563022546364997</v>
      </c>
      <c r="M33" s="12">
        <f t="shared" si="3"/>
        <v>2.4263177388304403E-3</v>
      </c>
      <c r="N33" s="12">
        <f t="shared" si="4"/>
        <v>6.4676921491815913E-3</v>
      </c>
      <c r="O33" s="12">
        <f t="shared" si="6"/>
        <v>0.82935794118155681</v>
      </c>
      <c r="P33" s="1" t="str">
        <f t="shared" si="5"/>
        <v>T</v>
      </c>
    </row>
    <row r="34" spans="1:16" x14ac:dyDescent="0.25">
      <c r="A34" s="11" t="s">
        <v>5</v>
      </c>
      <c r="B34" s="7" t="s">
        <v>180</v>
      </c>
      <c r="C34" s="7" t="s">
        <v>181</v>
      </c>
      <c r="D34" s="7" t="s">
        <v>182</v>
      </c>
      <c r="E34" s="7" t="s">
        <v>118</v>
      </c>
      <c r="F34" s="7" t="s">
        <v>106</v>
      </c>
      <c r="G34" s="7" t="s">
        <v>107</v>
      </c>
      <c r="H34" s="7">
        <v>65656.570657000004</v>
      </c>
      <c r="I34" s="7">
        <v>57364.706356000002</v>
      </c>
      <c r="J34" s="7">
        <f t="shared" si="0"/>
        <v>65656.570657000004</v>
      </c>
      <c r="K34" s="7">
        <f t="shared" si="1"/>
        <v>-8291.8643010000014</v>
      </c>
      <c r="L34" s="12">
        <f t="shared" si="2"/>
        <v>-0.12629146204296859</v>
      </c>
      <c r="M34" s="12">
        <f t="shared" si="3"/>
        <v>2.3985911323196642E-3</v>
      </c>
      <c r="N34" s="12">
        <f t="shared" si="4"/>
        <v>6.3937829688696856E-3</v>
      </c>
      <c r="O34" s="12">
        <f t="shared" si="6"/>
        <v>0.83575172415042653</v>
      </c>
      <c r="P34" s="1" t="str">
        <f t="shared" si="5"/>
        <v>T</v>
      </c>
    </row>
    <row r="35" spans="1:16" x14ac:dyDescent="0.25">
      <c r="A35" s="11" t="s">
        <v>5</v>
      </c>
      <c r="B35" s="7" t="s">
        <v>183</v>
      </c>
      <c r="C35" s="7" t="s">
        <v>175</v>
      </c>
      <c r="D35" s="7" t="s">
        <v>176</v>
      </c>
      <c r="E35" s="7" t="s">
        <v>113</v>
      </c>
      <c r="F35" s="7" t="s">
        <v>106</v>
      </c>
      <c r="G35" s="7" t="s">
        <v>107</v>
      </c>
      <c r="H35" s="7">
        <v>5344.8375210000004</v>
      </c>
      <c r="I35" s="7">
        <v>15019.059861</v>
      </c>
      <c r="J35" s="7">
        <f t="shared" si="0"/>
        <v>5344.8375210000004</v>
      </c>
      <c r="K35" s="7">
        <f t="shared" si="1"/>
        <v>9674.2223400000003</v>
      </c>
      <c r="L35" s="12">
        <f t="shared" si="2"/>
        <v>1.810012428252447</v>
      </c>
      <c r="M35" s="12">
        <f t="shared" si="3"/>
        <v>2.340577755177375E-3</v>
      </c>
      <c r="N35" s="12">
        <f t="shared" si="4"/>
        <v>6.23914012968756E-3</v>
      </c>
      <c r="O35" s="12">
        <f t="shared" si="6"/>
        <v>0.84199086428011405</v>
      </c>
      <c r="P35" s="1" t="str">
        <f t="shared" si="5"/>
        <v>T</v>
      </c>
    </row>
    <row r="36" spans="1:16" x14ac:dyDescent="0.25">
      <c r="A36" s="11" t="s">
        <v>5</v>
      </c>
      <c r="B36" s="7" t="s">
        <v>184</v>
      </c>
      <c r="C36" s="7" t="s">
        <v>156</v>
      </c>
      <c r="D36" s="7" t="s">
        <v>157</v>
      </c>
      <c r="E36" s="7" t="s">
        <v>118</v>
      </c>
      <c r="F36" s="7" t="s">
        <v>106</v>
      </c>
      <c r="G36" s="7" t="s">
        <v>107</v>
      </c>
      <c r="H36" s="7">
        <v>46178.337719000003</v>
      </c>
      <c r="I36" s="7">
        <v>20923.628772</v>
      </c>
      <c r="J36" s="7">
        <f t="shared" si="0"/>
        <v>46178.337719000003</v>
      </c>
      <c r="K36" s="7">
        <f t="shared" si="1"/>
        <v>-25254.708947000003</v>
      </c>
      <c r="L36" s="12">
        <f t="shared" si="2"/>
        <v>-0.54689515029054403</v>
      </c>
      <c r="M36" s="12">
        <f t="shared" si="3"/>
        <v>2.3391923722200403E-3</v>
      </c>
      <c r="N36" s="12">
        <f t="shared" si="4"/>
        <v>6.2354471960155327E-3</v>
      </c>
      <c r="O36" s="12">
        <f t="shared" si="6"/>
        <v>0.84822631147612959</v>
      </c>
      <c r="P36" s="1" t="str">
        <f t="shared" si="5"/>
        <v>T</v>
      </c>
    </row>
    <row r="37" spans="1:16" x14ac:dyDescent="0.25">
      <c r="A37" s="11" t="s">
        <v>5</v>
      </c>
      <c r="B37" s="7" t="s">
        <v>185</v>
      </c>
      <c r="C37" s="7" t="s">
        <v>103</v>
      </c>
      <c r="D37" s="7" t="s">
        <v>104</v>
      </c>
      <c r="E37" s="7" t="s">
        <v>186</v>
      </c>
      <c r="F37" s="7" t="s">
        <v>106</v>
      </c>
      <c r="G37" s="7" t="s">
        <v>107</v>
      </c>
      <c r="H37" s="7">
        <v>7266.3099060000004</v>
      </c>
      <c r="I37" s="7">
        <v>15084.758295</v>
      </c>
      <c r="J37" s="7">
        <f t="shared" si="0"/>
        <v>7266.3099060000004</v>
      </c>
      <c r="K37" s="7">
        <f t="shared" si="1"/>
        <v>7818.4483889999992</v>
      </c>
      <c r="L37" s="12">
        <f t="shared" si="2"/>
        <v>1.0759860906213321</v>
      </c>
      <c r="M37" s="12">
        <f t="shared" si="3"/>
        <v>2.0763883908105764E-3</v>
      </c>
      <c r="N37" s="12">
        <f t="shared" si="4"/>
        <v>5.5349061167770898E-3</v>
      </c>
      <c r="O37" s="12">
        <f t="shared" si="6"/>
        <v>0.85376121759290668</v>
      </c>
      <c r="P37" s="1" t="str">
        <f t="shared" si="5"/>
        <v>T</v>
      </c>
    </row>
    <row r="38" spans="1:16" x14ac:dyDescent="0.25">
      <c r="A38" s="11" t="s">
        <v>5</v>
      </c>
      <c r="B38" s="7" t="s">
        <v>187</v>
      </c>
      <c r="C38" s="7" t="s">
        <v>164</v>
      </c>
      <c r="D38" s="7" t="s">
        <v>165</v>
      </c>
      <c r="E38" s="7" t="s">
        <v>118</v>
      </c>
      <c r="F38" s="7" t="s">
        <v>106</v>
      </c>
      <c r="G38" s="7" t="s">
        <v>107</v>
      </c>
      <c r="H38" s="7">
        <v>18063.775545</v>
      </c>
      <c r="I38" s="7">
        <v>3008.1114819999998</v>
      </c>
      <c r="J38" s="7">
        <f t="shared" si="0"/>
        <v>18063.775545</v>
      </c>
      <c r="K38" s="7">
        <f t="shared" si="1"/>
        <v>-15055.664063</v>
      </c>
      <c r="L38" s="12">
        <f t="shared" si="2"/>
        <v>-0.83347271590558281</v>
      </c>
      <c r="M38" s="12">
        <f t="shared" si="3"/>
        <v>1.9881174168050069E-3</v>
      </c>
      <c r="N38" s="12">
        <f t="shared" si="4"/>
        <v>5.2996073855187389E-3</v>
      </c>
      <c r="O38" s="12">
        <f t="shared" si="6"/>
        <v>0.8590608249784254</v>
      </c>
      <c r="P38" s="1" t="str">
        <f t="shared" si="5"/>
        <v>T</v>
      </c>
    </row>
    <row r="39" spans="1:16" x14ac:dyDescent="0.25">
      <c r="A39" s="11" t="s">
        <v>5</v>
      </c>
      <c r="B39" s="7" t="s">
        <v>188</v>
      </c>
      <c r="C39" s="7" t="s">
        <v>189</v>
      </c>
      <c r="D39" s="7" t="s">
        <v>190</v>
      </c>
      <c r="E39" s="7" t="s">
        <v>123</v>
      </c>
      <c r="F39" s="7" t="s">
        <v>138</v>
      </c>
      <c r="G39" s="7" t="s">
        <v>107</v>
      </c>
      <c r="H39" s="7">
        <v>26501.693948</v>
      </c>
      <c r="I39" s="7">
        <v>10199.812044</v>
      </c>
      <c r="J39" s="7">
        <f t="shared" si="0"/>
        <v>26501.693948</v>
      </c>
      <c r="K39" s="7">
        <f t="shared" si="1"/>
        <v>-16301.881904</v>
      </c>
      <c r="L39" s="12">
        <f t="shared" si="2"/>
        <v>-0.61512603443336689</v>
      </c>
      <c r="M39" s="12">
        <f t="shared" si="3"/>
        <v>1.717293181338975E-3</v>
      </c>
      <c r="N39" s="12">
        <f t="shared" si="4"/>
        <v>4.5776871878878671E-3</v>
      </c>
      <c r="O39" s="12">
        <f t="shared" si="6"/>
        <v>0.86363851216631327</v>
      </c>
      <c r="P39" s="1" t="str">
        <f t="shared" si="5"/>
        <v>T</v>
      </c>
    </row>
    <row r="40" spans="1:16" x14ac:dyDescent="0.25">
      <c r="A40" s="11" t="s">
        <v>5</v>
      </c>
      <c r="B40" s="7" t="s">
        <v>191</v>
      </c>
      <c r="C40" s="7" t="s">
        <v>192</v>
      </c>
      <c r="D40" s="7" t="s">
        <v>193</v>
      </c>
      <c r="E40" s="7" t="s">
        <v>113</v>
      </c>
      <c r="F40" s="7" t="s">
        <v>106</v>
      </c>
      <c r="G40" s="7" t="s">
        <v>107</v>
      </c>
      <c r="H40" s="7">
        <v>11336.329905000001</v>
      </c>
      <c r="I40" s="7">
        <v>15831.366980000001</v>
      </c>
      <c r="J40" s="7">
        <f t="shared" si="0"/>
        <v>11336.329905000001</v>
      </c>
      <c r="K40" s="7">
        <f t="shared" si="1"/>
        <v>4495.0370750000002</v>
      </c>
      <c r="L40" s="12">
        <f t="shared" si="2"/>
        <v>0.39651607819012213</v>
      </c>
      <c r="M40" s="12">
        <f t="shared" si="3"/>
        <v>1.6427077458804585E-3</v>
      </c>
      <c r="N40" s="12">
        <f t="shared" si="4"/>
        <v>4.3788691898828461E-3</v>
      </c>
      <c r="O40" s="12">
        <f t="shared" si="6"/>
        <v>0.8680173813561961</v>
      </c>
      <c r="P40" s="1" t="str">
        <f t="shared" si="5"/>
        <v>T</v>
      </c>
    </row>
    <row r="41" spans="1:16" x14ac:dyDescent="0.25">
      <c r="A41" s="11" t="s">
        <v>5</v>
      </c>
      <c r="B41" s="7" t="s">
        <v>194</v>
      </c>
      <c r="C41" s="7" t="s">
        <v>195</v>
      </c>
      <c r="D41" s="7" t="s">
        <v>196</v>
      </c>
      <c r="E41" s="7" t="s">
        <v>118</v>
      </c>
      <c r="F41" s="7" t="s">
        <v>106</v>
      </c>
      <c r="G41" s="7" t="s">
        <v>107</v>
      </c>
      <c r="H41" s="7">
        <v>29756.461558999999</v>
      </c>
      <c r="I41" s="7">
        <v>13168.262567</v>
      </c>
      <c r="J41" s="7">
        <f t="shared" si="0"/>
        <v>29756.461558999999</v>
      </c>
      <c r="K41" s="7">
        <f t="shared" si="1"/>
        <v>-16588.198991999998</v>
      </c>
      <c r="L41" s="12">
        <f t="shared" si="2"/>
        <v>-0.55746544188762281</v>
      </c>
      <c r="M41" s="12">
        <f t="shared" si="3"/>
        <v>1.5725326878047951E-3</v>
      </c>
      <c r="N41" s="12">
        <f t="shared" si="4"/>
        <v>4.1918076748468517E-3</v>
      </c>
      <c r="O41" s="12">
        <f t="shared" si="6"/>
        <v>0.87220918903104294</v>
      </c>
      <c r="P41" s="1" t="str">
        <f t="shared" si="5"/>
        <v>T</v>
      </c>
    </row>
    <row r="42" spans="1:16" x14ac:dyDescent="0.25">
      <c r="A42" s="11" t="s">
        <v>5</v>
      </c>
      <c r="B42" s="7" t="s">
        <v>197</v>
      </c>
      <c r="C42" s="7" t="s">
        <v>198</v>
      </c>
      <c r="D42" s="7" t="s">
        <v>199</v>
      </c>
      <c r="E42" s="7" t="s">
        <v>123</v>
      </c>
      <c r="F42" s="7" t="s">
        <v>106</v>
      </c>
      <c r="G42" s="7" t="s">
        <v>107</v>
      </c>
      <c r="H42" s="7">
        <v>9156.9306159999996</v>
      </c>
      <c r="I42" s="7">
        <v>13836.413542</v>
      </c>
      <c r="J42" s="7">
        <f t="shared" si="0"/>
        <v>9156.9306159999996</v>
      </c>
      <c r="K42" s="7">
        <f t="shared" si="1"/>
        <v>4679.4829260000006</v>
      </c>
      <c r="L42" s="12">
        <f t="shared" si="2"/>
        <v>0.51103182083999754</v>
      </c>
      <c r="M42" s="12">
        <f t="shared" si="3"/>
        <v>1.5442682408251776E-3</v>
      </c>
      <c r="N42" s="12">
        <f t="shared" si="4"/>
        <v>4.116464804906351E-3</v>
      </c>
      <c r="O42" s="12">
        <f t="shared" si="6"/>
        <v>0.87632565383594929</v>
      </c>
      <c r="P42" s="1" t="str">
        <f t="shared" si="5"/>
        <v>T</v>
      </c>
    </row>
    <row r="43" spans="1:16" x14ac:dyDescent="0.25">
      <c r="A43" s="11" t="s">
        <v>5</v>
      </c>
      <c r="B43" s="7" t="s">
        <v>200</v>
      </c>
      <c r="C43" s="7" t="s">
        <v>201</v>
      </c>
      <c r="D43" s="7" t="s">
        <v>202</v>
      </c>
      <c r="E43" s="7" t="s">
        <v>203</v>
      </c>
      <c r="F43" s="7" t="s">
        <v>148</v>
      </c>
      <c r="G43" s="7" t="s">
        <v>107</v>
      </c>
      <c r="H43" s="7">
        <v>115138.73826300001</v>
      </c>
      <c r="I43" s="7">
        <v>87488.210177999994</v>
      </c>
      <c r="J43" s="7">
        <f t="shared" si="0"/>
        <v>115138.73826300001</v>
      </c>
      <c r="K43" s="7">
        <f t="shared" si="1"/>
        <v>-27650.528085000013</v>
      </c>
      <c r="L43" s="12">
        <f t="shared" si="2"/>
        <v>-0.24014965338460328</v>
      </c>
      <c r="M43" s="12">
        <f t="shared" si="3"/>
        <v>1.4887935948591647E-3</v>
      </c>
      <c r="N43" s="12">
        <f t="shared" si="4"/>
        <v>3.9685893117461027E-3</v>
      </c>
      <c r="O43" s="12">
        <f t="shared" si="6"/>
        <v>0.88029424314769544</v>
      </c>
      <c r="P43" s="1" t="str">
        <f t="shared" si="5"/>
        <v>T</v>
      </c>
    </row>
    <row r="44" spans="1:16" x14ac:dyDescent="0.25">
      <c r="A44" s="11" t="s">
        <v>5</v>
      </c>
      <c r="B44" s="7" t="s">
        <v>204</v>
      </c>
      <c r="C44" s="7" t="s">
        <v>205</v>
      </c>
      <c r="D44" s="7" t="s">
        <v>206</v>
      </c>
      <c r="E44" s="7" t="s">
        <v>123</v>
      </c>
      <c r="F44" s="7" t="s">
        <v>106</v>
      </c>
      <c r="G44" s="7" t="s">
        <v>107</v>
      </c>
      <c r="H44" s="7">
        <v>31627.784742</v>
      </c>
      <c r="I44" s="7">
        <v>14900.492392</v>
      </c>
      <c r="J44" s="7">
        <f t="shared" si="0"/>
        <v>31627.784742</v>
      </c>
      <c r="K44" s="7">
        <f t="shared" si="1"/>
        <v>-16727.29235</v>
      </c>
      <c r="L44" s="12">
        <f t="shared" si="2"/>
        <v>-0.52887966977298462</v>
      </c>
      <c r="M44" s="12">
        <f t="shared" si="3"/>
        <v>1.4840119142838783E-3</v>
      </c>
      <c r="N44" s="12">
        <f t="shared" si="4"/>
        <v>3.9558430677477463E-3</v>
      </c>
      <c r="O44" s="12">
        <f t="shared" si="6"/>
        <v>0.88425008621544321</v>
      </c>
      <c r="P44" s="1" t="str">
        <f t="shared" si="5"/>
        <v>T</v>
      </c>
    </row>
    <row r="45" spans="1:16" x14ac:dyDescent="0.25">
      <c r="A45" s="11" t="s">
        <v>5</v>
      </c>
      <c r="B45" s="7" t="s">
        <v>207</v>
      </c>
      <c r="C45" s="7" t="s">
        <v>208</v>
      </c>
      <c r="D45" s="7" t="s">
        <v>209</v>
      </c>
      <c r="E45" s="7" t="s">
        <v>123</v>
      </c>
      <c r="F45" s="7" t="s">
        <v>138</v>
      </c>
      <c r="G45" s="7" t="s">
        <v>107</v>
      </c>
      <c r="H45" s="7">
        <v>54610.932207999998</v>
      </c>
      <c r="I45" s="7">
        <v>44848.634435</v>
      </c>
      <c r="J45" s="7">
        <f t="shared" si="0"/>
        <v>54610.932207999998</v>
      </c>
      <c r="K45" s="7">
        <f t="shared" si="1"/>
        <v>-9762.2977729999984</v>
      </c>
      <c r="L45" s="12">
        <f t="shared" si="2"/>
        <v>-0.17876087036598712</v>
      </c>
      <c r="M45" s="12">
        <f t="shared" si="3"/>
        <v>1.4010908895731044E-3</v>
      </c>
      <c r="N45" s="12">
        <f t="shared" si="4"/>
        <v>3.7348053809102087E-3</v>
      </c>
      <c r="O45" s="12">
        <f t="shared" si="6"/>
        <v>0.88798489159635341</v>
      </c>
      <c r="P45" s="1" t="str">
        <f t="shared" si="5"/>
        <v>T</v>
      </c>
    </row>
    <row r="46" spans="1:16" x14ac:dyDescent="0.25">
      <c r="A46" s="11" t="s">
        <v>5</v>
      </c>
      <c r="B46" s="7" t="s">
        <v>210</v>
      </c>
      <c r="C46" s="7" t="s">
        <v>211</v>
      </c>
      <c r="D46" s="7" t="s">
        <v>212</v>
      </c>
      <c r="E46" s="7" t="s">
        <v>123</v>
      </c>
      <c r="F46" s="7" t="s">
        <v>138</v>
      </c>
      <c r="G46" s="7" t="s">
        <v>107</v>
      </c>
      <c r="H46" s="7">
        <v>102013.407846</v>
      </c>
      <c r="I46" s="7">
        <v>65243.502779000002</v>
      </c>
      <c r="J46" s="7">
        <f t="shared" si="0"/>
        <v>102013.407846</v>
      </c>
      <c r="K46" s="7">
        <f t="shared" si="1"/>
        <v>-36769.905067</v>
      </c>
      <c r="L46" s="12">
        <f t="shared" si="2"/>
        <v>-0.36044188546772254</v>
      </c>
      <c r="M46" s="12">
        <f t="shared" si="3"/>
        <v>1.2246965059359992E-3</v>
      </c>
      <c r="N46" s="12">
        <f t="shared" si="4"/>
        <v>3.2646012720454879E-3</v>
      </c>
      <c r="O46" s="12">
        <f t="shared" si="6"/>
        <v>0.89124949286839894</v>
      </c>
      <c r="P46" s="1" t="str">
        <f t="shared" si="5"/>
        <v>T</v>
      </c>
    </row>
    <row r="47" spans="1:16" x14ac:dyDescent="0.25">
      <c r="A47" s="11" t="s">
        <v>5</v>
      </c>
      <c r="B47" s="7" t="s">
        <v>213</v>
      </c>
      <c r="C47" s="7" t="s">
        <v>192</v>
      </c>
      <c r="D47" s="7" t="s">
        <v>193</v>
      </c>
      <c r="E47" s="7" t="s">
        <v>118</v>
      </c>
      <c r="F47" s="7" t="s">
        <v>106</v>
      </c>
      <c r="G47" s="7" t="s">
        <v>107</v>
      </c>
      <c r="H47" s="7">
        <v>10834.912985999999</v>
      </c>
      <c r="I47" s="7">
        <v>1782.4815639999999</v>
      </c>
      <c r="J47" s="7">
        <f t="shared" si="0"/>
        <v>10834.912985999999</v>
      </c>
      <c r="K47" s="7">
        <f t="shared" si="1"/>
        <v>-9052.4314219999997</v>
      </c>
      <c r="L47" s="12">
        <f t="shared" si="2"/>
        <v>-0.83548722852659929</v>
      </c>
      <c r="M47" s="12">
        <f t="shared" si="3"/>
        <v>1.1970260765700972E-3</v>
      </c>
      <c r="N47" s="12">
        <f t="shared" si="4"/>
        <v>3.1908418398366653E-3</v>
      </c>
      <c r="O47" s="12">
        <f t="shared" si="6"/>
        <v>0.89444033470823558</v>
      </c>
      <c r="P47" s="1" t="str">
        <f t="shared" si="5"/>
        <v>T</v>
      </c>
    </row>
    <row r="48" spans="1:16" x14ac:dyDescent="0.25">
      <c r="A48" s="11" t="s">
        <v>5</v>
      </c>
      <c r="B48" s="7" t="s">
        <v>214</v>
      </c>
      <c r="C48" s="7" t="s">
        <v>150</v>
      </c>
      <c r="D48" s="7" t="s">
        <v>151</v>
      </c>
      <c r="E48" s="7" t="s">
        <v>118</v>
      </c>
      <c r="F48" s="7" t="s">
        <v>106</v>
      </c>
      <c r="G48" s="7" t="s">
        <v>107</v>
      </c>
      <c r="H48" s="7">
        <v>9043.7079749999994</v>
      </c>
      <c r="I48" s="7">
        <v>973.36775</v>
      </c>
      <c r="J48" s="7">
        <f t="shared" si="0"/>
        <v>9043.7079749999994</v>
      </c>
      <c r="K48" s="7">
        <f t="shared" si="1"/>
        <v>-8070.340224999999</v>
      </c>
      <c r="L48" s="12">
        <f t="shared" si="2"/>
        <v>-0.89237072308275189</v>
      </c>
      <c r="M48" s="12">
        <f t="shared" si="3"/>
        <v>1.10577534437951E-3</v>
      </c>
      <c r="N48" s="12">
        <f t="shared" si="4"/>
        <v>2.9476001428606464E-3</v>
      </c>
      <c r="O48" s="12">
        <f t="shared" si="6"/>
        <v>0.89738793485109625</v>
      </c>
      <c r="P48" s="1" t="str">
        <f t="shared" si="5"/>
        <v>T</v>
      </c>
    </row>
    <row r="49" spans="1:16" x14ac:dyDescent="0.25">
      <c r="A49" s="11" t="s">
        <v>5</v>
      </c>
      <c r="B49" s="7" t="s">
        <v>215</v>
      </c>
      <c r="C49" s="7" t="s">
        <v>216</v>
      </c>
      <c r="D49" s="7" t="s">
        <v>217</v>
      </c>
      <c r="E49" s="7" t="s">
        <v>218</v>
      </c>
      <c r="F49" s="7" t="s">
        <v>106</v>
      </c>
      <c r="G49" s="7" t="s">
        <v>107</v>
      </c>
      <c r="H49" s="7">
        <v>10812.554489</v>
      </c>
      <c r="I49" s="7">
        <v>12867.47934</v>
      </c>
      <c r="J49" s="7">
        <f t="shared" si="0"/>
        <v>10812.554489</v>
      </c>
      <c r="K49" s="7">
        <f t="shared" si="1"/>
        <v>2054.9248509999998</v>
      </c>
      <c r="L49" s="12">
        <f t="shared" si="2"/>
        <v>0.19004989552566404</v>
      </c>
      <c r="M49" s="12">
        <f t="shared" si="3"/>
        <v>1.1040438616263392E-3</v>
      </c>
      <c r="N49" s="12">
        <f t="shared" si="4"/>
        <v>2.9429846313676943E-3</v>
      </c>
      <c r="O49" s="12">
        <f t="shared" si="6"/>
        <v>0.90033091948246391</v>
      </c>
      <c r="P49" s="1" t="str">
        <f t="shared" si="5"/>
        <v>T</v>
      </c>
    </row>
    <row r="50" spans="1:16" x14ac:dyDescent="0.25">
      <c r="A50" s="11" t="s">
        <v>5</v>
      </c>
      <c r="B50" s="7" t="s">
        <v>219</v>
      </c>
      <c r="C50" s="7" t="s">
        <v>133</v>
      </c>
      <c r="D50" s="7" t="s">
        <v>134</v>
      </c>
      <c r="E50" s="7" t="s">
        <v>141</v>
      </c>
      <c r="F50" s="7" t="s">
        <v>106</v>
      </c>
      <c r="G50" s="7" t="s">
        <v>107</v>
      </c>
      <c r="H50" s="7">
        <v>748.26836600000001</v>
      </c>
      <c r="I50" s="7">
        <v>5821.6396560000003</v>
      </c>
      <c r="J50" s="7">
        <f t="shared" si="0"/>
        <v>748.26836600000001</v>
      </c>
      <c r="K50" s="7">
        <f t="shared" si="1"/>
        <v>5073.37129</v>
      </c>
      <c r="L50" s="12">
        <f t="shared" si="2"/>
        <v>6.7801493695645556</v>
      </c>
      <c r="M50" s="12">
        <f t="shared" si="3"/>
        <v>1.098597166527046E-3</v>
      </c>
      <c r="N50" s="12">
        <f t="shared" si="4"/>
        <v>2.9284656973596261E-3</v>
      </c>
      <c r="O50" s="12">
        <f t="shared" si="6"/>
        <v>0.90325938517982352</v>
      </c>
      <c r="P50" s="1" t="str">
        <f t="shared" si="5"/>
        <v>T</v>
      </c>
    </row>
    <row r="51" spans="1:16" x14ac:dyDescent="0.25">
      <c r="A51" s="11" t="s">
        <v>5</v>
      </c>
      <c r="B51" s="7" t="s">
        <v>220</v>
      </c>
      <c r="C51" s="7" t="s">
        <v>103</v>
      </c>
      <c r="D51" s="7" t="s">
        <v>104</v>
      </c>
      <c r="E51" s="7" t="s">
        <v>105</v>
      </c>
      <c r="F51" s="7" t="s">
        <v>148</v>
      </c>
      <c r="G51" s="7" t="s">
        <v>107</v>
      </c>
      <c r="H51" s="7">
        <v>1320.19119</v>
      </c>
      <c r="I51" s="7">
        <v>6008.8691070000004</v>
      </c>
      <c r="J51" s="7">
        <f t="shared" si="0"/>
        <v>1320.19119</v>
      </c>
      <c r="K51" s="7">
        <f t="shared" si="1"/>
        <v>4688.6779170000009</v>
      </c>
      <c r="L51" s="12">
        <f t="shared" si="2"/>
        <v>3.5515143204371791</v>
      </c>
      <c r="M51" s="12">
        <f t="shared" si="3"/>
        <v>1.0547193321209288E-3</v>
      </c>
      <c r="N51" s="12">
        <f t="shared" si="4"/>
        <v>2.8115031410670902E-3</v>
      </c>
      <c r="O51" s="12">
        <f t="shared" si="6"/>
        <v>0.90607088832089056</v>
      </c>
      <c r="P51" s="1" t="str">
        <f t="shared" si="5"/>
        <v>T</v>
      </c>
    </row>
    <row r="52" spans="1:16" x14ac:dyDescent="0.25">
      <c r="A52" s="11" t="s">
        <v>5</v>
      </c>
      <c r="B52" s="7" t="s">
        <v>221</v>
      </c>
      <c r="C52" s="7" t="s">
        <v>150</v>
      </c>
      <c r="D52" s="7" t="s">
        <v>151</v>
      </c>
      <c r="E52" s="7" t="s">
        <v>113</v>
      </c>
      <c r="F52" s="7" t="s">
        <v>106</v>
      </c>
      <c r="G52" s="7" t="s">
        <v>107</v>
      </c>
      <c r="H52" s="7">
        <v>29392.181629999999</v>
      </c>
      <c r="I52" s="7">
        <v>15708.276077</v>
      </c>
      <c r="J52" s="7">
        <f t="shared" si="0"/>
        <v>29392.181629999999</v>
      </c>
      <c r="K52" s="7">
        <f t="shared" si="1"/>
        <v>-13683.905552999999</v>
      </c>
      <c r="L52" s="12">
        <f t="shared" si="2"/>
        <v>-0.46556277193908996</v>
      </c>
      <c r="M52" s="12">
        <f t="shared" si="3"/>
        <v>9.9333892871788891E-4</v>
      </c>
      <c r="N52" s="12">
        <f t="shared" si="4"/>
        <v>2.6478850184897883E-3</v>
      </c>
      <c r="O52" s="12">
        <f t="shared" si="6"/>
        <v>0.90871877333938034</v>
      </c>
      <c r="P52" s="1" t="str">
        <f t="shared" si="5"/>
        <v>T</v>
      </c>
    </row>
    <row r="53" spans="1:16" x14ac:dyDescent="0.25">
      <c r="A53" s="11" t="s">
        <v>5</v>
      </c>
      <c r="B53" s="7" t="s">
        <v>222</v>
      </c>
      <c r="C53" s="7" t="s">
        <v>223</v>
      </c>
      <c r="D53" s="7" t="s">
        <v>224</v>
      </c>
      <c r="E53" s="7" t="s">
        <v>118</v>
      </c>
      <c r="F53" s="7" t="s">
        <v>106</v>
      </c>
      <c r="G53" s="7" t="s">
        <v>107</v>
      </c>
      <c r="H53" s="7">
        <v>11549.263245</v>
      </c>
      <c r="I53" s="7">
        <v>3280.8678060000002</v>
      </c>
      <c r="J53" s="7">
        <f t="shared" si="0"/>
        <v>11549.263245</v>
      </c>
      <c r="K53" s="7">
        <f t="shared" si="1"/>
        <v>-8268.3954389999999</v>
      </c>
      <c r="L53" s="12">
        <f t="shared" si="2"/>
        <v>-0.71592406057413405</v>
      </c>
      <c r="M53" s="12">
        <f t="shared" si="3"/>
        <v>9.8970317476777532E-4</v>
      </c>
      <c r="N53" s="12">
        <f t="shared" si="4"/>
        <v>2.6381934035363238E-3</v>
      </c>
      <c r="O53" s="12">
        <f t="shared" si="6"/>
        <v>0.91135696674291666</v>
      </c>
      <c r="P53" s="1" t="str">
        <f t="shared" si="5"/>
        <v>T</v>
      </c>
    </row>
    <row r="54" spans="1:16" x14ac:dyDescent="0.25">
      <c r="A54" s="11" t="s">
        <v>5</v>
      </c>
      <c r="B54" s="7" t="s">
        <v>225</v>
      </c>
      <c r="C54" s="7" t="s">
        <v>164</v>
      </c>
      <c r="D54" s="7" t="s">
        <v>165</v>
      </c>
      <c r="E54" s="7" t="s">
        <v>111</v>
      </c>
      <c r="F54" s="7" t="s">
        <v>106</v>
      </c>
      <c r="G54" s="7" t="s">
        <v>107</v>
      </c>
      <c r="H54" s="7">
        <v>11581.016828</v>
      </c>
      <c r="I54" s="7">
        <v>3386.2093070000001</v>
      </c>
      <c r="J54" s="7">
        <f t="shared" si="0"/>
        <v>11581.016828</v>
      </c>
      <c r="K54" s="7">
        <f t="shared" si="1"/>
        <v>-8194.8075209999988</v>
      </c>
      <c r="L54" s="12">
        <f t="shared" si="2"/>
        <v>-0.70760690902261758</v>
      </c>
      <c r="M54" s="12">
        <f t="shared" si="3"/>
        <v>9.7245762845466789E-4</v>
      </c>
      <c r="N54" s="12">
        <f t="shared" si="4"/>
        <v>2.5922229674666449E-3</v>
      </c>
      <c r="O54" s="12">
        <f t="shared" si="6"/>
        <v>0.9139491897103833</v>
      </c>
      <c r="P54" s="1" t="str">
        <f t="shared" si="5"/>
        <v>T</v>
      </c>
    </row>
    <row r="55" spans="1:16" x14ac:dyDescent="0.25">
      <c r="A55" s="11" t="s">
        <v>5</v>
      </c>
      <c r="B55" s="7" t="s">
        <v>226</v>
      </c>
      <c r="C55" s="7" t="s">
        <v>195</v>
      </c>
      <c r="D55" s="7" t="s">
        <v>196</v>
      </c>
      <c r="E55" s="7" t="s">
        <v>113</v>
      </c>
      <c r="F55" s="7" t="s">
        <v>106</v>
      </c>
      <c r="G55" s="7" t="s">
        <v>107</v>
      </c>
      <c r="H55" s="7">
        <v>49423.455212000001</v>
      </c>
      <c r="I55" s="7">
        <v>29791.783398</v>
      </c>
      <c r="J55" s="7">
        <f t="shared" si="0"/>
        <v>49423.455212000001</v>
      </c>
      <c r="K55" s="7">
        <f t="shared" si="1"/>
        <v>-19631.671814000001</v>
      </c>
      <c r="L55" s="12">
        <f t="shared" si="2"/>
        <v>-0.39721366565309335</v>
      </c>
      <c r="M55" s="12">
        <f t="shared" si="3"/>
        <v>9.7007201686748635E-4</v>
      </c>
      <c r="N55" s="12">
        <f t="shared" si="4"/>
        <v>2.5858637833060215E-3</v>
      </c>
      <c r="O55" s="12">
        <f t="shared" si="6"/>
        <v>0.91653505349368936</v>
      </c>
      <c r="P55" s="1" t="str">
        <f t="shared" si="5"/>
        <v>T</v>
      </c>
    </row>
    <row r="56" spans="1:16" x14ac:dyDescent="0.25">
      <c r="A56" s="11" t="s">
        <v>5</v>
      </c>
      <c r="B56" s="7" t="s">
        <v>227</v>
      </c>
      <c r="C56" s="7" t="s">
        <v>181</v>
      </c>
      <c r="D56" s="7" t="s">
        <v>182</v>
      </c>
      <c r="E56" s="7" t="s">
        <v>111</v>
      </c>
      <c r="F56" s="7" t="s">
        <v>106</v>
      </c>
      <c r="G56" s="7" t="s">
        <v>107</v>
      </c>
      <c r="H56" s="7">
        <v>9740.3512310000006</v>
      </c>
      <c r="I56" s="7">
        <v>2135.5713289999999</v>
      </c>
      <c r="J56" s="7">
        <f t="shared" si="0"/>
        <v>9740.3512310000006</v>
      </c>
      <c r="K56" s="7">
        <f t="shared" si="1"/>
        <v>-7604.7799020000002</v>
      </c>
      <c r="L56" s="12">
        <f t="shared" si="2"/>
        <v>-0.7807500696480788</v>
      </c>
      <c r="M56" s="12">
        <f t="shared" si="3"/>
        <v>9.655805061611635E-4</v>
      </c>
      <c r="N56" s="12">
        <f t="shared" si="4"/>
        <v>2.5738910280199588E-3</v>
      </c>
      <c r="O56" s="12">
        <f t="shared" si="6"/>
        <v>0.91910894452170933</v>
      </c>
      <c r="P56" s="1" t="str">
        <f t="shared" si="5"/>
        <v>T</v>
      </c>
    </row>
    <row r="57" spans="1:16" x14ac:dyDescent="0.25">
      <c r="A57" s="11" t="s">
        <v>5</v>
      </c>
      <c r="B57" s="7" t="s">
        <v>228</v>
      </c>
      <c r="C57" s="7" t="s">
        <v>229</v>
      </c>
      <c r="D57" s="7" t="s">
        <v>230</v>
      </c>
      <c r="E57" s="7" t="s">
        <v>123</v>
      </c>
      <c r="F57" s="7" t="s">
        <v>106</v>
      </c>
      <c r="G57" s="7" t="s">
        <v>107</v>
      </c>
      <c r="H57" s="7">
        <v>13612.549539</v>
      </c>
      <c r="I57" s="7">
        <v>14088.198839000001</v>
      </c>
      <c r="J57" s="7">
        <f t="shared" si="0"/>
        <v>13612.549539</v>
      </c>
      <c r="K57" s="7">
        <f t="shared" si="1"/>
        <v>475.64930000000095</v>
      </c>
      <c r="L57" s="12">
        <f t="shared" si="2"/>
        <v>3.4941970175187548E-2</v>
      </c>
      <c r="M57" s="12">
        <f t="shared" si="3"/>
        <v>9.5226416974457818E-4</v>
      </c>
      <c r="N57" s="12">
        <f t="shared" si="4"/>
        <v>2.5383944551189484E-3</v>
      </c>
      <c r="O57" s="12">
        <f t="shared" si="6"/>
        <v>0.92164733897682827</v>
      </c>
      <c r="P57" s="1" t="str">
        <f t="shared" si="5"/>
        <v>T</v>
      </c>
    </row>
    <row r="58" spans="1:16" x14ac:dyDescent="0.25">
      <c r="A58" s="11" t="s">
        <v>5</v>
      </c>
      <c r="B58" s="7" t="s">
        <v>231</v>
      </c>
      <c r="C58" s="7" t="s">
        <v>232</v>
      </c>
      <c r="D58" s="7" t="s">
        <v>233</v>
      </c>
      <c r="E58" s="7" t="s">
        <v>113</v>
      </c>
      <c r="F58" s="7" t="s">
        <v>106</v>
      </c>
      <c r="G58" s="7" t="s">
        <v>107</v>
      </c>
      <c r="H58" s="7">
        <v>3012.6034869999999</v>
      </c>
      <c r="I58" s="7">
        <v>6469.3973020000003</v>
      </c>
      <c r="J58" s="7">
        <f t="shared" si="0"/>
        <v>3012.6034869999999</v>
      </c>
      <c r="K58" s="7">
        <f t="shared" si="1"/>
        <v>3456.7938150000004</v>
      </c>
      <c r="L58" s="12">
        <f t="shared" si="2"/>
        <v>1.1474440064604494</v>
      </c>
      <c r="M58" s="12">
        <f t="shared" si="3"/>
        <v>9.0549293919395095E-4</v>
      </c>
      <c r="N58" s="12">
        <f t="shared" si="4"/>
        <v>2.4137191433085217E-3</v>
      </c>
      <c r="O58" s="12">
        <f t="shared" si="6"/>
        <v>0.92406105812013684</v>
      </c>
      <c r="P58" s="1" t="str">
        <f t="shared" si="5"/>
        <v>T</v>
      </c>
    </row>
    <row r="59" spans="1:16" x14ac:dyDescent="0.25">
      <c r="A59" s="11" t="s">
        <v>5</v>
      </c>
      <c r="B59" s="7" t="s">
        <v>234</v>
      </c>
      <c r="C59" s="7" t="s">
        <v>115</v>
      </c>
      <c r="D59" s="7" t="s">
        <v>116</v>
      </c>
      <c r="E59" s="7" t="s">
        <v>235</v>
      </c>
      <c r="F59" s="7" t="s">
        <v>138</v>
      </c>
      <c r="G59" s="7" t="s">
        <v>107</v>
      </c>
      <c r="H59" s="7">
        <v>10437.583248999999</v>
      </c>
      <c r="I59" s="7">
        <v>11625.484850000001</v>
      </c>
      <c r="J59" s="7">
        <f t="shared" si="0"/>
        <v>10437.583248999999</v>
      </c>
      <c r="K59" s="7">
        <f t="shared" si="1"/>
        <v>1187.9016010000014</v>
      </c>
      <c r="L59" s="12">
        <f t="shared" si="2"/>
        <v>0.11381002408903532</v>
      </c>
      <c r="M59" s="12">
        <f t="shared" si="3"/>
        <v>9.0080134125415602E-4</v>
      </c>
      <c r="N59" s="12">
        <f t="shared" si="4"/>
        <v>2.4012130272806371E-3</v>
      </c>
      <c r="O59" s="12">
        <f t="shared" si="6"/>
        <v>0.92646227114741753</v>
      </c>
      <c r="P59" s="1" t="str">
        <f t="shared" si="5"/>
        <v>T</v>
      </c>
    </row>
    <row r="60" spans="1:16" x14ac:dyDescent="0.25">
      <c r="A60" s="11" t="s">
        <v>5</v>
      </c>
      <c r="B60" s="7" t="s">
        <v>236</v>
      </c>
      <c r="C60" s="7" t="s">
        <v>115</v>
      </c>
      <c r="D60" s="7" t="s">
        <v>116</v>
      </c>
      <c r="E60" s="7" t="s">
        <v>111</v>
      </c>
      <c r="F60" s="7" t="s">
        <v>138</v>
      </c>
      <c r="G60" s="7" t="s">
        <v>107</v>
      </c>
      <c r="H60" s="7">
        <v>8905.0550430000003</v>
      </c>
      <c r="I60" s="7">
        <v>1956.162296</v>
      </c>
      <c r="J60" s="7">
        <f t="shared" si="0"/>
        <v>8905.0550430000003</v>
      </c>
      <c r="K60" s="7">
        <f t="shared" si="1"/>
        <v>-6948.8927469999999</v>
      </c>
      <c r="L60" s="12">
        <f t="shared" si="2"/>
        <v>-0.78033125156955863</v>
      </c>
      <c r="M60" s="12">
        <f t="shared" si="3"/>
        <v>8.8200280592694985E-4</v>
      </c>
      <c r="N60" s="12">
        <f t="shared" si="4"/>
        <v>2.3511028799548831E-3</v>
      </c>
      <c r="O60" s="12">
        <f t="shared" si="6"/>
        <v>0.92881337402737241</v>
      </c>
      <c r="P60" s="1" t="str">
        <f t="shared" si="5"/>
        <v>T</v>
      </c>
    </row>
    <row r="61" spans="1:16" x14ac:dyDescent="0.25">
      <c r="A61" s="11" t="s">
        <v>5</v>
      </c>
      <c r="B61" s="7" t="s">
        <v>237</v>
      </c>
      <c r="C61" s="7" t="s">
        <v>238</v>
      </c>
      <c r="D61" s="7" t="s">
        <v>239</v>
      </c>
      <c r="E61" s="7" t="s">
        <v>111</v>
      </c>
      <c r="F61" s="7" t="s">
        <v>106</v>
      </c>
      <c r="G61" s="7" t="s">
        <v>107</v>
      </c>
      <c r="H61" s="7">
        <v>6065.2579830000004</v>
      </c>
      <c r="I61" s="7">
        <v>3.7769810000000001</v>
      </c>
      <c r="J61" s="7">
        <f t="shared" si="0"/>
        <v>6065.2579830000004</v>
      </c>
      <c r="K61" s="7">
        <f t="shared" si="1"/>
        <v>-6061.4810020000004</v>
      </c>
      <c r="L61" s="12">
        <f t="shared" si="2"/>
        <v>-0.99937727611742377</v>
      </c>
      <c r="M61" s="12">
        <f t="shared" si="3"/>
        <v>8.7613736885383564E-4</v>
      </c>
      <c r="N61" s="12">
        <f t="shared" si="4"/>
        <v>2.3354677301547643E-3</v>
      </c>
      <c r="O61" s="12">
        <f t="shared" si="6"/>
        <v>0.93114884175752721</v>
      </c>
      <c r="P61" s="1" t="str">
        <f t="shared" si="5"/>
        <v>T</v>
      </c>
    </row>
    <row r="62" spans="1:16" x14ac:dyDescent="0.25">
      <c r="A62" s="11" t="s">
        <v>5</v>
      </c>
      <c r="B62" s="7" t="s">
        <v>240</v>
      </c>
      <c r="C62" s="7" t="s">
        <v>241</v>
      </c>
      <c r="D62" s="7" t="s">
        <v>242</v>
      </c>
      <c r="E62" s="7" t="s">
        <v>123</v>
      </c>
      <c r="F62" s="7" t="s">
        <v>138</v>
      </c>
      <c r="G62" s="7" t="s">
        <v>107</v>
      </c>
      <c r="H62" s="7">
        <v>6897.1758170000003</v>
      </c>
      <c r="I62" s="7">
        <v>726.90638799999999</v>
      </c>
      <c r="J62" s="7">
        <f t="shared" si="0"/>
        <v>6897.1758170000003</v>
      </c>
      <c r="K62" s="7">
        <f t="shared" si="1"/>
        <v>-6170.2694289999999</v>
      </c>
      <c r="L62" s="12">
        <f t="shared" si="2"/>
        <v>-0.89460811101721693</v>
      </c>
      <c r="M62" s="12">
        <f t="shared" si="3"/>
        <v>8.4651744720388934E-4</v>
      </c>
      <c r="N62" s="12">
        <f t="shared" si="4"/>
        <v>2.2565116512996198E-3</v>
      </c>
      <c r="O62" s="12">
        <f t="shared" si="6"/>
        <v>0.9334053534088268</v>
      </c>
      <c r="P62" s="1" t="str">
        <f t="shared" si="5"/>
        <v>T</v>
      </c>
    </row>
    <row r="63" spans="1:16" x14ac:dyDescent="0.25">
      <c r="A63" s="11" t="s">
        <v>5</v>
      </c>
      <c r="B63" s="7" t="s">
        <v>243</v>
      </c>
      <c r="C63" s="7" t="s">
        <v>241</v>
      </c>
      <c r="D63" s="7" t="s">
        <v>242</v>
      </c>
      <c r="E63" s="7" t="s">
        <v>123</v>
      </c>
      <c r="F63" s="7" t="s">
        <v>106</v>
      </c>
      <c r="G63" s="7" t="s">
        <v>107</v>
      </c>
      <c r="H63" s="7">
        <v>8632.8866300000009</v>
      </c>
      <c r="I63" s="7">
        <v>9709.0238680000002</v>
      </c>
      <c r="J63" s="7">
        <f t="shared" si="0"/>
        <v>8632.8866300000009</v>
      </c>
      <c r="K63" s="7">
        <f t="shared" si="1"/>
        <v>1076.1372379999993</v>
      </c>
      <c r="L63" s="12">
        <f t="shared" si="2"/>
        <v>0.12465555081661013</v>
      </c>
      <c r="M63" s="12">
        <f t="shared" si="3"/>
        <v>7.6445789659726851E-4</v>
      </c>
      <c r="N63" s="12">
        <f t="shared" si="4"/>
        <v>2.0377703451920194E-3</v>
      </c>
      <c r="O63" s="12">
        <f t="shared" si="6"/>
        <v>0.93544312375401883</v>
      </c>
      <c r="P63" s="1" t="str">
        <f t="shared" si="5"/>
        <v>T</v>
      </c>
    </row>
    <row r="64" spans="1:16" x14ac:dyDescent="0.25">
      <c r="A64" s="11" t="s">
        <v>5</v>
      </c>
      <c r="B64" s="7" t="s">
        <v>244</v>
      </c>
      <c r="C64" s="7" t="s">
        <v>103</v>
      </c>
      <c r="D64" s="7" t="s">
        <v>104</v>
      </c>
      <c r="E64" s="7" t="s">
        <v>113</v>
      </c>
      <c r="F64" s="7" t="s">
        <v>106</v>
      </c>
      <c r="G64" s="7" t="s">
        <v>107</v>
      </c>
      <c r="H64" s="7">
        <v>507.58111100000002</v>
      </c>
      <c r="I64" s="7">
        <v>3672.6912430000002</v>
      </c>
      <c r="J64" s="7">
        <f t="shared" si="0"/>
        <v>507.58111100000002</v>
      </c>
      <c r="K64" s="7">
        <f t="shared" si="1"/>
        <v>3165.1101320000002</v>
      </c>
      <c r="L64" s="12">
        <f t="shared" si="2"/>
        <v>6.2356735966086809</v>
      </c>
      <c r="M64" s="12">
        <f t="shared" si="3"/>
        <v>6.8793496913960956E-4</v>
      </c>
      <c r="N64" s="12">
        <f t="shared" si="4"/>
        <v>1.833787688992645E-3</v>
      </c>
      <c r="O64" s="12">
        <f t="shared" si="6"/>
        <v>0.93727691144301151</v>
      </c>
      <c r="P64" s="1" t="str">
        <f t="shared" si="5"/>
        <v>T</v>
      </c>
    </row>
    <row r="65" spans="1:16" x14ac:dyDescent="0.25">
      <c r="A65" s="11" t="s">
        <v>5</v>
      </c>
      <c r="B65" s="7" t="s">
        <v>245</v>
      </c>
      <c r="C65" s="7" t="s">
        <v>246</v>
      </c>
      <c r="D65" s="7" t="s">
        <v>247</v>
      </c>
      <c r="E65" s="7" t="s">
        <v>123</v>
      </c>
      <c r="F65" s="7" t="s">
        <v>248</v>
      </c>
      <c r="G65" s="7" t="s">
        <v>107</v>
      </c>
      <c r="H65" s="7">
        <v>4669.7147539999996</v>
      </c>
      <c r="I65" s="7">
        <v>23.172049999999999</v>
      </c>
      <c r="J65" s="7">
        <f t="shared" si="0"/>
        <v>4669.7147539999996</v>
      </c>
      <c r="K65" s="7">
        <f t="shared" si="1"/>
        <v>-4646.5427039999995</v>
      </c>
      <c r="L65" s="12">
        <f t="shared" si="2"/>
        <v>-0.99503780183143919</v>
      </c>
      <c r="M65" s="12">
        <f t="shared" si="3"/>
        <v>6.7034805403256008E-4</v>
      </c>
      <c r="N65" s="12">
        <f t="shared" si="4"/>
        <v>1.7869072862548665E-3</v>
      </c>
      <c r="O65" s="12">
        <f t="shared" si="6"/>
        <v>0.93906381872926636</v>
      </c>
      <c r="P65" s="1" t="str">
        <f t="shared" si="5"/>
        <v>T</v>
      </c>
    </row>
    <row r="66" spans="1:16" x14ac:dyDescent="0.25">
      <c r="A66" s="11" t="s">
        <v>5</v>
      </c>
      <c r="B66" s="7" t="s">
        <v>249</v>
      </c>
      <c r="C66" s="7" t="s">
        <v>250</v>
      </c>
      <c r="D66" s="7" t="s">
        <v>251</v>
      </c>
      <c r="E66" s="7" t="s">
        <v>118</v>
      </c>
      <c r="F66" s="7" t="s">
        <v>106</v>
      </c>
      <c r="G66" s="7" t="s">
        <v>107</v>
      </c>
      <c r="H66" s="7">
        <v>8087.9877770000003</v>
      </c>
      <c r="I66" s="7">
        <v>2489.8427449999999</v>
      </c>
      <c r="J66" s="7">
        <f t="shared" si="0"/>
        <v>8087.9877770000003</v>
      </c>
      <c r="K66" s="7">
        <f t="shared" si="1"/>
        <v>-5598.1450320000004</v>
      </c>
      <c r="L66" s="12">
        <f t="shared" si="2"/>
        <v>-0.69215547628788165</v>
      </c>
      <c r="M66" s="12">
        <f t="shared" si="3"/>
        <v>6.5324253036452341E-4</v>
      </c>
      <c r="N66" s="12">
        <f t="shared" si="4"/>
        <v>1.7413101002949067E-3</v>
      </c>
      <c r="O66" s="12">
        <f t="shared" si="6"/>
        <v>0.94080512882956124</v>
      </c>
      <c r="P66" s="1" t="str">
        <f t="shared" si="5"/>
        <v>T</v>
      </c>
    </row>
    <row r="67" spans="1:16" x14ac:dyDescent="0.25">
      <c r="A67" s="11" t="s">
        <v>5</v>
      </c>
      <c r="B67" s="7" t="s">
        <v>252</v>
      </c>
      <c r="C67" s="7" t="s">
        <v>103</v>
      </c>
      <c r="D67" s="7" t="s">
        <v>104</v>
      </c>
      <c r="E67" s="7" t="s">
        <v>144</v>
      </c>
      <c r="F67" s="7" t="s">
        <v>138</v>
      </c>
      <c r="G67" s="7" t="s">
        <v>107</v>
      </c>
      <c r="H67" s="7">
        <v>5555.588463</v>
      </c>
      <c r="I67" s="7">
        <v>767.46166300000004</v>
      </c>
      <c r="J67" s="7">
        <f t="shared" si="0"/>
        <v>5555.588463</v>
      </c>
      <c r="K67" s="7">
        <f t="shared" si="1"/>
        <v>-4788.1268</v>
      </c>
      <c r="L67" s="12">
        <f t="shared" si="2"/>
        <v>-0.86185771892369922</v>
      </c>
      <c r="M67" s="12">
        <f t="shared" si="3"/>
        <v>6.4414276720941644E-4</v>
      </c>
      <c r="N67" s="12">
        <f t="shared" si="4"/>
        <v>1.717053398142588E-3</v>
      </c>
      <c r="O67" s="12">
        <f t="shared" si="6"/>
        <v>0.94252218222770379</v>
      </c>
      <c r="P67" s="1" t="str">
        <f t="shared" si="5"/>
        <v>T</v>
      </c>
    </row>
    <row r="68" spans="1:16" x14ac:dyDescent="0.25">
      <c r="A68" s="11" t="s">
        <v>5</v>
      </c>
      <c r="B68" s="7" t="s">
        <v>253</v>
      </c>
      <c r="C68" s="7" t="s">
        <v>192</v>
      </c>
      <c r="D68" s="7" t="s">
        <v>193</v>
      </c>
      <c r="E68" s="7" t="s">
        <v>111</v>
      </c>
      <c r="F68" s="7" t="s">
        <v>106</v>
      </c>
      <c r="G68" s="7" t="s">
        <v>107</v>
      </c>
      <c r="H68" s="7">
        <v>6773.5370080000002</v>
      </c>
      <c r="I68" s="7">
        <v>1746.154458</v>
      </c>
      <c r="J68" s="7">
        <f t="shared" ref="J68:J131" si="7">ABS(H68)+1E-139</f>
        <v>6773.5370080000002</v>
      </c>
      <c r="K68" s="7">
        <f t="shared" ref="K68:K131" si="8">I68-H68</f>
        <v>-5027.3825500000003</v>
      </c>
      <c r="L68" s="12">
        <f t="shared" ref="L68:L131" si="9">IF(H68= 0,0,K68/H68)</f>
        <v>-0.74220935739515781</v>
      </c>
      <c r="M68" s="12">
        <f t="shared" ref="M68:M131" si="10">IFERROR((J68/$J$518)*ABS(((I68-H68)/J68) - (($I$518-$H$518)/ABS($H$518))),"")</f>
        <v>6.1735912027481381E-4</v>
      </c>
      <c r="N68" s="12">
        <f t="shared" ref="N68:N131" si="11">M68/$M$518</f>
        <v>1.6456578095792854E-3</v>
      </c>
      <c r="O68" s="12">
        <f t="shared" si="6"/>
        <v>0.94416784003728305</v>
      </c>
      <c r="P68" s="1" t="str">
        <f t="shared" ref="P68:P71" si="12">IF(O68&lt;=95%,"T","0")</f>
        <v>T</v>
      </c>
    </row>
    <row r="69" spans="1:16" x14ac:dyDescent="0.25">
      <c r="A69" s="11" t="s">
        <v>5</v>
      </c>
      <c r="B69" s="7" t="s">
        <v>254</v>
      </c>
      <c r="C69" s="7" t="s">
        <v>189</v>
      </c>
      <c r="D69" s="7" t="s">
        <v>190</v>
      </c>
      <c r="E69" s="7" t="s">
        <v>123</v>
      </c>
      <c r="F69" s="7" t="s">
        <v>148</v>
      </c>
      <c r="G69" s="7" t="s">
        <v>107</v>
      </c>
      <c r="H69" s="7">
        <v>6507.9978140000003</v>
      </c>
      <c r="I69" s="7">
        <v>7454.8482110000004</v>
      </c>
      <c r="J69" s="7">
        <f t="shared" si="7"/>
        <v>6507.9978140000003</v>
      </c>
      <c r="K69" s="7">
        <f t="shared" si="8"/>
        <v>946.85039700000016</v>
      </c>
      <c r="L69" s="12">
        <f t="shared" si="9"/>
        <v>0.14549027582079641</v>
      </c>
      <c r="M69" s="12">
        <f t="shared" si="10"/>
        <v>6.0440238785030458E-4</v>
      </c>
      <c r="N69" s="12">
        <f t="shared" si="11"/>
        <v>1.6111198118389568E-3</v>
      </c>
      <c r="O69" s="12">
        <f t="shared" ref="O69:O132" si="13">O68+N69</f>
        <v>0.94577895984912197</v>
      </c>
      <c r="P69" s="1" t="str">
        <f t="shared" si="12"/>
        <v>T</v>
      </c>
    </row>
    <row r="70" spans="1:16" x14ac:dyDescent="0.25">
      <c r="A70" s="11" t="s">
        <v>5</v>
      </c>
      <c r="B70" s="7" t="s">
        <v>255</v>
      </c>
      <c r="C70" s="7" t="s">
        <v>126</v>
      </c>
      <c r="D70" s="7" t="s">
        <v>127</v>
      </c>
      <c r="E70" s="7" t="s">
        <v>141</v>
      </c>
      <c r="F70" s="7" t="s">
        <v>106</v>
      </c>
      <c r="G70" s="7" t="s">
        <v>107</v>
      </c>
      <c r="H70" s="7">
        <v>2451.0333770000002</v>
      </c>
      <c r="I70" s="7">
        <v>4439.8064409999997</v>
      </c>
      <c r="J70" s="7">
        <f t="shared" si="7"/>
        <v>2451.0333770000002</v>
      </c>
      <c r="K70" s="7">
        <f t="shared" si="8"/>
        <v>1988.7730639999995</v>
      </c>
      <c r="L70" s="12">
        <f t="shared" si="9"/>
        <v>0.81140186937568548</v>
      </c>
      <c r="M70" s="12">
        <f t="shared" si="10"/>
        <v>5.6596619582090994E-4</v>
      </c>
      <c r="N70" s="12">
        <f t="shared" si="11"/>
        <v>1.5086627208098233E-3</v>
      </c>
      <c r="O70" s="12">
        <f t="shared" si="13"/>
        <v>0.94728762256993182</v>
      </c>
      <c r="P70" s="1" t="str">
        <f t="shared" si="12"/>
        <v>T</v>
      </c>
    </row>
    <row r="71" spans="1:16" x14ac:dyDescent="0.25">
      <c r="A71" s="11" t="s">
        <v>5</v>
      </c>
      <c r="B71" s="7" t="s">
        <v>256</v>
      </c>
      <c r="C71" s="7" t="s">
        <v>109</v>
      </c>
      <c r="D71" s="7" t="s">
        <v>110</v>
      </c>
      <c r="E71" s="7" t="s">
        <v>257</v>
      </c>
      <c r="F71" s="7" t="s">
        <v>106</v>
      </c>
      <c r="G71" s="7" t="s">
        <v>107</v>
      </c>
      <c r="H71" s="7">
        <v>9163.9407389999997</v>
      </c>
      <c r="I71" s="7">
        <v>3732.7071369999999</v>
      </c>
      <c r="J71" s="7">
        <f t="shared" si="7"/>
        <v>9163.9407389999997</v>
      </c>
      <c r="K71" s="7">
        <f t="shared" si="8"/>
        <v>-5431.2336020000002</v>
      </c>
      <c r="L71" s="12">
        <f t="shared" si="9"/>
        <v>-0.59267445705816235</v>
      </c>
      <c r="M71" s="12">
        <f t="shared" si="10"/>
        <v>5.5116823681907259E-4</v>
      </c>
      <c r="N71" s="12">
        <f t="shared" si="11"/>
        <v>1.4692166739345986E-3</v>
      </c>
      <c r="O71" s="12">
        <f t="shared" si="13"/>
        <v>0.94875683924386645</v>
      </c>
      <c r="P71" s="1" t="str">
        <f t="shared" si="12"/>
        <v>T</v>
      </c>
    </row>
    <row r="72" spans="1:16" s="13" customFormat="1" x14ac:dyDescent="0.25">
      <c r="A72" s="13" t="s">
        <v>5</v>
      </c>
      <c r="B72" s="14" t="s">
        <v>258</v>
      </c>
      <c r="C72" s="14" t="s">
        <v>259</v>
      </c>
      <c r="D72" s="14" t="s">
        <v>260</v>
      </c>
      <c r="E72" s="14" t="s">
        <v>123</v>
      </c>
      <c r="F72" s="14" t="s">
        <v>106</v>
      </c>
      <c r="G72" s="14" t="s">
        <v>107</v>
      </c>
      <c r="H72" s="14">
        <v>11061.048349000001</v>
      </c>
      <c r="I72" s="14">
        <v>10305.029005</v>
      </c>
      <c r="J72" s="14">
        <f t="shared" si="7"/>
        <v>11061.048349000001</v>
      </c>
      <c r="K72" s="14">
        <f t="shared" si="8"/>
        <v>-756.01934400000027</v>
      </c>
      <c r="L72" s="15">
        <f t="shared" si="9"/>
        <v>-6.8349700692552348E-2</v>
      </c>
      <c r="M72" s="15">
        <f t="shared" si="10"/>
        <v>5.3693956734909159E-4</v>
      </c>
      <c r="N72" s="15">
        <f t="shared" si="11"/>
        <v>1.4312881486011214E-3</v>
      </c>
      <c r="O72" s="15">
        <f t="shared" si="13"/>
        <v>0.95018812739246761</v>
      </c>
      <c r="P72" s="13" t="s">
        <v>5</v>
      </c>
    </row>
    <row r="73" spans="1:16" x14ac:dyDescent="0.25">
      <c r="A73" s="11" t="s">
        <v>97</v>
      </c>
      <c r="B73" s="7" t="s">
        <v>261</v>
      </c>
      <c r="C73" s="7" t="s">
        <v>262</v>
      </c>
      <c r="D73" s="7" t="s">
        <v>263</v>
      </c>
      <c r="E73" s="7" t="s">
        <v>123</v>
      </c>
      <c r="F73" s="7" t="s">
        <v>138</v>
      </c>
      <c r="G73" s="7" t="s">
        <v>107</v>
      </c>
      <c r="H73" s="7">
        <v>510.33569999999997</v>
      </c>
      <c r="I73" s="7">
        <v>2839.6953709999998</v>
      </c>
      <c r="J73" s="7">
        <f t="shared" si="7"/>
        <v>510.33569999999997</v>
      </c>
      <c r="K73" s="7">
        <f t="shared" si="8"/>
        <v>2329.3596709999997</v>
      </c>
      <c r="L73" s="12">
        <f t="shared" si="9"/>
        <v>4.564367476153441</v>
      </c>
      <c r="M73" s="12">
        <f t="shared" si="10"/>
        <v>5.1486287946833989E-4</v>
      </c>
      <c r="N73" s="12">
        <f t="shared" si="11"/>
        <v>1.3724396232818047E-3</v>
      </c>
      <c r="O73" s="12">
        <f t="shared" si="13"/>
        <v>0.95156056701574943</v>
      </c>
      <c r="P73" s="1" t="str">
        <f t="shared" ref="P73:P136" si="14">IF(O73&lt;=95%,"T","0")</f>
        <v>0</v>
      </c>
    </row>
    <row r="74" spans="1:16" x14ac:dyDescent="0.25">
      <c r="A74" s="11" t="s">
        <v>97</v>
      </c>
      <c r="B74" s="7" t="s">
        <v>264</v>
      </c>
      <c r="C74" s="7" t="s">
        <v>175</v>
      </c>
      <c r="D74" s="7" t="s">
        <v>176</v>
      </c>
      <c r="E74" s="7" t="s">
        <v>111</v>
      </c>
      <c r="F74" s="7" t="s">
        <v>106</v>
      </c>
      <c r="G74" s="7" t="s">
        <v>107</v>
      </c>
      <c r="H74" s="7">
        <v>3633.0023729999998</v>
      </c>
      <c r="I74" s="7">
        <v>128.199635</v>
      </c>
      <c r="J74" s="7">
        <f t="shared" si="7"/>
        <v>3633.0023729999998</v>
      </c>
      <c r="K74" s="7">
        <f t="shared" si="8"/>
        <v>-3504.8027379999999</v>
      </c>
      <c r="L74" s="12">
        <f t="shared" si="9"/>
        <v>-0.96471248244901708</v>
      </c>
      <c r="M74" s="12">
        <f t="shared" si="10"/>
        <v>4.9868783573189758E-4</v>
      </c>
      <c r="N74" s="12">
        <f t="shared" si="11"/>
        <v>1.3293227628176495E-3</v>
      </c>
      <c r="O74" s="12">
        <f t="shared" si="13"/>
        <v>0.95288988977856703</v>
      </c>
      <c r="P74" s="1" t="str">
        <f t="shared" si="14"/>
        <v>0</v>
      </c>
    </row>
    <row r="75" spans="1:16" x14ac:dyDescent="0.25">
      <c r="A75" s="11" t="s">
        <v>97</v>
      </c>
      <c r="B75" s="7" t="s">
        <v>265</v>
      </c>
      <c r="C75" s="7" t="s">
        <v>266</v>
      </c>
      <c r="D75" s="7" t="s">
        <v>267</v>
      </c>
      <c r="E75" s="7" t="s">
        <v>123</v>
      </c>
      <c r="F75" s="7" t="s">
        <v>124</v>
      </c>
      <c r="G75" s="7" t="s">
        <v>107</v>
      </c>
      <c r="H75" s="7">
        <v>0</v>
      </c>
      <c r="I75" s="7">
        <v>2350.8397199999999</v>
      </c>
      <c r="J75" s="7">
        <f t="shared" si="7"/>
        <v>1E-139</v>
      </c>
      <c r="K75" s="7">
        <f t="shared" si="8"/>
        <v>2350.8397199999999</v>
      </c>
      <c r="L75" s="12">
        <f t="shared" si="9"/>
        <v>0</v>
      </c>
      <c r="M75" s="12">
        <f t="shared" si="10"/>
        <v>4.8731153292646358E-4</v>
      </c>
      <c r="N75" s="12">
        <f t="shared" si="11"/>
        <v>1.2989976231362799E-3</v>
      </c>
      <c r="O75" s="12">
        <f t="shared" si="13"/>
        <v>0.95418888740170327</v>
      </c>
      <c r="P75" s="1" t="str">
        <f t="shared" si="14"/>
        <v>0</v>
      </c>
    </row>
    <row r="76" spans="1:16" x14ac:dyDescent="0.25">
      <c r="A76" s="11" t="s">
        <v>97</v>
      </c>
      <c r="B76" s="7" t="s">
        <v>268</v>
      </c>
      <c r="C76" s="7" t="s">
        <v>232</v>
      </c>
      <c r="D76" s="7" t="s">
        <v>233</v>
      </c>
      <c r="E76" s="7" t="s">
        <v>118</v>
      </c>
      <c r="F76" s="7" t="s">
        <v>106</v>
      </c>
      <c r="G76" s="7" t="s">
        <v>107</v>
      </c>
      <c r="H76" s="7">
        <v>4188.2960759999996</v>
      </c>
      <c r="I76" s="7">
        <v>758.27242699999999</v>
      </c>
      <c r="J76" s="7">
        <f t="shared" si="7"/>
        <v>4188.2960759999996</v>
      </c>
      <c r="K76" s="7">
        <f t="shared" si="8"/>
        <v>-3430.0236489999998</v>
      </c>
      <c r="L76" s="12">
        <f t="shared" si="9"/>
        <v>-0.81895443558895142</v>
      </c>
      <c r="M76" s="12">
        <f t="shared" si="10"/>
        <v>4.4836329699766736E-4</v>
      </c>
      <c r="N76" s="12">
        <f t="shared" si="11"/>
        <v>1.1951756068728312E-3</v>
      </c>
      <c r="O76" s="12">
        <f t="shared" si="13"/>
        <v>0.95538406300857615</v>
      </c>
      <c r="P76" s="1" t="str">
        <f t="shared" si="14"/>
        <v>0</v>
      </c>
    </row>
    <row r="77" spans="1:16" x14ac:dyDescent="0.25">
      <c r="A77" s="11" t="s">
        <v>97</v>
      </c>
      <c r="B77" s="7" t="s">
        <v>269</v>
      </c>
      <c r="C77" s="7" t="s">
        <v>109</v>
      </c>
      <c r="D77" s="7" t="s">
        <v>110</v>
      </c>
      <c r="E77" s="7" t="s">
        <v>235</v>
      </c>
      <c r="F77" s="7" t="s">
        <v>138</v>
      </c>
      <c r="G77" s="7" t="s">
        <v>107</v>
      </c>
      <c r="H77" s="7">
        <v>39.669491000000001</v>
      </c>
      <c r="I77" s="7">
        <v>2170.1666019999998</v>
      </c>
      <c r="J77" s="7">
        <f t="shared" si="7"/>
        <v>39.669491000000001</v>
      </c>
      <c r="K77" s="7">
        <f t="shared" si="8"/>
        <v>2130.4971109999997</v>
      </c>
      <c r="L77" s="12">
        <f t="shared" si="9"/>
        <v>53.706187230887323</v>
      </c>
      <c r="M77" s="12">
        <f t="shared" si="10"/>
        <v>4.4412389393963682E-4</v>
      </c>
      <c r="N77" s="12">
        <f t="shared" si="11"/>
        <v>1.1838748800814352E-3</v>
      </c>
      <c r="O77" s="12">
        <f t="shared" si="13"/>
        <v>0.95656793788865757</v>
      </c>
      <c r="P77" s="1" t="str">
        <f t="shared" si="14"/>
        <v>0</v>
      </c>
    </row>
    <row r="78" spans="1:16" x14ac:dyDescent="0.25">
      <c r="A78" s="11" t="s">
        <v>97</v>
      </c>
      <c r="B78" s="7" t="s">
        <v>270</v>
      </c>
      <c r="C78" s="7" t="s">
        <v>271</v>
      </c>
      <c r="D78" s="7" t="s">
        <v>272</v>
      </c>
      <c r="E78" s="7" t="s">
        <v>123</v>
      </c>
      <c r="F78" s="7" t="s">
        <v>138</v>
      </c>
      <c r="G78" s="7" t="s">
        <v>107</v>
      </c>
      <c r="H78" s="7">
        <v>8.1678549999999994</v>
      </c>
      <c r="I78" s="7">
        <v>2113.236942</v>
      </c>
      <c r="J78" s="7">
        <f t="shared" si="7"/>
        <v>8.1678549999999994</v>
      </c>
      <c r="K78" s="7">
        <f t="shared" si="8"/>
        <v>2105.0690869999999</v>
      </c>
      <c r="L78" s="12">
        <f t="shared" si="9"/>
        <v>257.72605990189589</v>
      </c>
      <c r="M78" s="12">
        <f t="shared" si="10"/>
        <v>4.3687733431813726E-4</v>
      </c>
      <c r="N78" s="12">
        <f t="shared" si="11"/>
        <v>1.1645581533302467E-3</v>
      </c>
      <c r="O78" s="12">
        <f t="shared" si="13"/>
        <v>0.95773249604198785</v>
      </c>
      <c r="P78" s="1" t="str">
        <f t="shared" si="14"/>
        <v>0</v>
      </c>
    </row>
    <row r="79" spans="1:16" x14ac:dyDescent="0.25">
      <c r="A79" s="11" t="s">
        <v>97</v>
      </c>
      <c r="B79" s="7" t="s">
        <v>273</v>
      </c>
      <c r="C79" s="7" t="s">
        <v>274</v>
      </c>
      <c r="D79" s="7" t="s">
        <v>275</v>
      </c>
      <c r="E79" s="7" t="s">
        <v>123</v>
      </c>
      <c r="F79" s="7" t="s">
        <v>138</v>
      </c>
      <c r="G79" s="7" t="s">
        <v>107</v>
      </c>
      <c r="H79" s="7">
        <v>3063.2391379999999</v>
      </c>
      <c r="I79" s="7">
        <v>47.390743000000001</v>
      </c>
      <c r="J79" s="7">
        <f t="shared" si="7"/>
        <v>3063.2391379999999</v>
      </c>
      <c r="K79" s="7">
        <f t="shared" si="8"/>
        <v>-3015.848395</v>
      </c>
      <c r="L79" s="12">
        <f t="shared" si="9"/>
        <v>-0.98452920556801793</v>
      </c>
      <c r="M79" s="12">
        <f t="shared" si="10"/>
        <v>4.3306204878106741E-4</v>
      </c>
      <c r="N79" s="12">
        <f t="shared" si="11"/>
        <v>1.1543879716099882E-3</v>
      </c>
      <c r="O79" s="12">
        <f t="shared" si="13"/>
        <v>0.95888688401359778</v>
      </c>
      <c r="P79" s="1" t="str">
        <f t="shared" si="14"/>
        <v>0</v>
      </c>
    </row>
    <row r="80" spans="1:16" x14ac:dyDescent="0.25">
      <c r="A80" s="11" t="s">
        <v>97</v>
      </c>
      <c r="B80" s="7" t="s">
        <v>276</v>
      </c>
      <c r="C80" s="7" t="s">
        <v>232</v>
      </c>
      <c r="D80" s="7" t="s">
        <v>233</v>
      </c>
      <c r="E80" s="7" t="s">
        <v>111</v>
      </c>
      <c r="F80" s="7" t="s">
        <v>106</v>
      </c>
      <c r="G80" s="7" t="s">
        <v>107</v>
      </c>
      <c r="H80" s="7">
        <v>4706.265926</v>
      </c>
      <c r="I80" s="7">
        <v>1225.5887290000001</v>
      </c>
      <c r="J80" s="7">
        <f t="shared" si="7"/>
        <v>4706.265926</v>
      </c>
      <c r="K80" s="7">
        <f t="shared" si="8"/>
        <v>-3480.677197</v>
      </c>
      <c r="L80" s="12">
        <f t="shared" si="9"/>
        <v>-0.73958362143771472</v>
      </c>
      <c r="M80" s="12">
        <f t="shared" si="10"/>
        <v>4.2638064887553969E-4</v>
      </c>
      <c r="N80" s="12">
        <f t="shared" si="11"/>
        <v>1.1365777577938231E-3</v>
      </c>
      <c r="O80" s="12">
        <f t="shared" si="13"/>
        <v>0.96002346177139164</v>
      </c>
      <c r="P80" s="1" t="str">
        <f t="shared" si="14"/>
        <v>0</v>
      </c>
    </row>
    <row r="81" spans="1:16" x14ac:dyDescent="0.25">
      <c r="A81" s="11" t="s">
        <v>97</v>
      </c>
      <c r="B81" s="7" t="s">
        <v>277</v>
      </c>
      <c r="C81" s="7" t="s">
        <v>103</v>
      </c>
      <c r="D81" s="7" t="s">
        <v>104</v>
      </c>
      <c r="E81" s="7" t="s">
        <v>144</v>
      </c>
      <c r="F81" s="7" t="s">
        <v>148</v>
      </c>
      <c r="G81" s="7" t="s">
        <v>107</v>
      </c>
      <c r="H81" s="7">
        <v>3396.4657550000002</v>
      </c>
      <c r="I81" s="7">
        <v>524.31459600000005</v>
      </c>
      <c r="J81" s="7">
        <f t="shared" si="7"/>
        <v>3396.4657550000002</v>
      </c>
      <c r="K81" s="7">
        <f t="shared" si="8"/>
        <v>-2872.151159</v>
      </c>
      <c r="L81" s="12">
        <f t="shared" si="9"/>
        <v>-0.84562935892165347</v>
      </c>
      <c r="M81" s="12">
        <f t="shared" si="10"/>
        <v>3.8237748866922015E-4</v>
      </c>
      <c r="N81" s="12">
        <f t="shared" si="11"/>
        <v>1.0192811279044591E-3</v>
      </c>
      <c r="O81" s="12">
        <f t="shared" si="13"/>
        <v>0.96104274289929614</v>
      </c>
      <c r="P81" s="1" t="str">
        <f t="shared" si="14"/>
        <v>0</v>
      </c>
    </row>
    <row r="82" spans="1:16" x14ac:dyDescent="0.25">
      <c r="A82" s="11" t="s">
        <v>97</v>
      </c>
      <c r="B82" s="7" t="s">
        <v>278</v>
      </c>
      <c r="C82" s="7" t="s">
        <v>279</v>
      </c>
      <c r="D82" s="7" t="s">
        <v>280</v>
      </c>
      <c r="E82" s="7" t="s">
        <v>123</v>
      </c>
      <c r="F82" s="7" t="s">
        <v>138</v>
      </c>
      <c r="G82" s="7" t="s">
        <v>107</v>
      </c>
      <c r="H82" s="7">
        <v>6503.6193970000004</v>
      </c>
      <c r="I82" s="7">
        <v>2695.6646270000001</v>
      </c>
      <c r="J82" s="7">
        <f t="shared" si="7"/>
        <v>6503.6193970000004</v>
      </c>
      <c r="K82" s="7">
        <f t="shared" si="8"/>
        <v>-3807.9547700000003</v>
      </c>
      <c r="L82" s="12">
        <f t="shared" si="9"/>
        <v>-0.58551316390939778</v>
      </c>
      <c r="M82" s="12">
        <f t="shared" si="10"/>
        <v>3.815078226179912E-4</v>
      </c>
      <c r="N82" s="12">
        <f t="shared" si="11"/>
        <v>1.0169629103841708E-3</v>
      </c>
      <c r="O82" s="12">
        <f t="shared" si="13"/>
        <v>0.96205970580968037</v>
      </c>
      <c r="P82" s="1" t="str">
        <f t="shared" si="14"/>
        <v>0</v>
      </c>
    </row>
    <row r="83" spans="1:16" x14ac:dyDescent="0.25">
      <c r="A83" s="11" t="s">
        <v>97</v>
      </c>
      <c r="B83" s="7" t="s">
        <v>281</v>
      </c>
      <c r="C83" s="7" t="s">
        <v>282</v>
      </c>
      <c r="D83" s="7" t="s">
        <v>283</v>
      </c>
      <c r="E83" s="7" t="s">
        <v>123</v>
      </c>
      <c r="F83" s="7" t="s">
        <v>148</v>
      </c>
      <c r="G83" s="7" t="s">
        <v>107</v>
      </c>
      <c r="H83" s="7">
        <v>3673.7275629999999</v>
      </c>
      <c r="I83" s="7">
        <v>751.77788999999996</v>
      </c>
      <c r="J83" s="7">
        <f t="shared" si="7"/>
        <v>3673.7275629999999</v>
      </c>
      <c r="K83" s="7">
        <f t="shared" si="8"/>
        <v>-2921.9496730000001</v>
      </c>
      <c r="L83" s="12">
        <f t="shared" si="9"/>
        <v>-0.79536373421602036</v>
      </c>
      <c r="M83" s="12">
        <f t="shared" si="10"/>
        <v>3.7531279998479763E-4</v>
      </c>
      <c r="N83" s="12">
        <f t="shared" si="11"/>
        <v>1.0004492037877617E-3</v>
      </c>
      <c r="O83" s="12">
        <f t="shared" si="13"/>
        <v>0.96306015501346809</v>
      </c>
      <c r="P83" s="1" t="str">
        <f t="shared" si="14"/>
        <v>0</v>
      </c>
    </row>
    <row r="84" spans="1:16" x14ac:dyDescent="0.25">
      <c r="A84" s="11" t="s">
        <v>97</v>
      </c>
      <c r="B84" s="7" t="s">
        <v>284</v>
      </c>
      <c r="C84" s="7" t="s">
        <v>115</v>
      </c>
      <c r="D84" s="7" t="s">
        <v>116</v>
      </c>
      <c r="E84" s="7" t="s">
        <v>257</v>
      </c>
      <c r="F84" s="7" t="s">
        <v>106</v>
      </c>
      <c r="G84" s="7" t="s">
        <v>107</v>
      </c>
      <c r="H84" s="7">
        <v>3585.0667910000002</v>
      </c>
      <c r="I84" s="7">
        <v>765.378964</v>
      </c>
      <c r="J84" s="7">
        <f t="shared" si="7"/>
        <v>3585.0667910000002</v>
      </c>
      <c r="K84" s="7">
        <f t="shared" si="8"/>
        <v>-2819.6878270000002</v>
      </c>
      <c r="L84" s="12">
        <f t="shared" si="9"/>
        <v>-0.78650914791283177</v>
      </c>
      <c r="M84" s="12">
        <f t="shared" si="10"/>
        <v>3.5967474679918395E-4</v>
      </c>
      <c r="N84" s="12">
        <f t="shared" si="11"/>
        <v>9.5876376737586311E-4</v>
      </c>
      <c r="O84" s="12">
        <f t="shared" si="13"/>
        <v>0.964018918780844</v>
      </c>
      <c r="P84" s="1" t="str">
        <f t="shared" si="14"/>
        <v>0</v>
      </c>
    </row>
    <row r="85" spans="1:16" x14ac:dyDescent="0.25">
      <c r="A85" s="11" t="s">
        <v>97</v>
      </c>
      <c r="B85" s="7" t="s">
        <v>285</v>
      </c>
      <c r="C85" s="7" t="s">
        <v>286</v>
      </c>
      <c r="D85" s="7" t="s">
        <v>287</v>
      </c>
      <c r="E85" s="7" t="s">
        <v>123</v>
      </c>
      <c r="F85" s="7" t="s">
        <v>124</v>
      </c>
      <c r="G85" s="7" t="s">
        <v>107</v>
      </c>
      <c r="H85" s="7">
        <v>1.4647209999999999</v>
      </c>
      <c r="I85" s="7">
        <v>1723.983845</v>
      </c>
      <c r="J85" s="7">
        <f t="shared" si="7"/>
        <v>1.4647209999999999</v>
      </c>
      <c r="K85" s="7">
        <f t="shared" si="8"/>
        <v>1722.5191239999999</v>
      </c>
      <c r="L85" s="12">
        <f t="shared" si="9"/>
        <v>1176.0049347281838</v>
      </c>
      <c r="M85" s="12">
        <f t="shared" si="10"/>
        <v>3.5715721674336889E-4</v>
      </c>
      <c r="N85" s="12">
        <f t="shared" si="11"/>
        <v>9.5205293593085528E-4</v>
      </c>
      <c r="O85" s="12">
        <f t="shared" si="13"/>
        <v>0.96497097171677482</v>
      </c>
      <c r="P85" s="1" t="str">
        <f t="shared" si="14"/>
        <v>0</v>
      </c>
    </row>
    <row r="86" spans="1:16" x14ac:dyDescent="0.25">
      <c r="A86" s="11" t="s">
        <v>97</v>
      </c>
      <c r="B86" s="7" t="s">
        <v>288</v>
      </c>
      <c r="C86" s="7" t="s">
        <v>103</v>
      </c>
      <c r="D86" s="7" t="s">
        <v>104</v>
      </c>
      <c r="E86" s="7" t="s">
        <v>141</v>
      </c>
      <c r="F86" s="7" t="s">
        <v>106</v>
      </c>
      <c r="G86" s="7" t="s">
        <v>107</v>
      </c>
      <c r="H86" s="7">
        <v>0</v>
      </c>
      <c r="I86" s="7">
        <v>1634.375284</v>
      </c>
      <c r="J86" s="7">
        <f t="shared" si="7"/>
        <v>1E-139</v>
      </c>
      <c r="K86" s="7">
        <f t="shared" si="8"/>
        <v>1634.375284</v>
      </c>
      <c r="L86" s="12">
        <f t="shared" si="9"/>
        <v>0</v>
      </c>
      <c r="M86" s="12">
        <f t="shared" si="10"/>
        <v>3.3879380131588224E-4</v>
      </c>
      <c r="N86" s="12">
        <f t="shared" si="11"/>
        <v>9.0310266206863399E-4</v>
      </c>
      <c r="O86" s="12">
        <f t="shared" si="13"/>
        <v>0.96587407437884343</v>
      </c>
      <c r="P86" s="1" t="str">
        <f t="shared" si="14"/>
        <v>0</v>
      </c>
    </row>
    <row r="87" spans="1:16" x14ac:dyDescent="0.25">
      <c r="A87" s="11" t="s">
        <v>97</v>
      </c>
      <c r="B87" s="7" t="s">
        <v>289</v>
      </c>
      <c r="C87" s="7" t="s">
        <v>130</v>
      </c>
      <c r="D87" s="7" t="s">
        <v>131</v>
      </c>
      <c r="E87" s="7" t="s">
        <v>113</v>
      </c>
      <c r="F87" s="7" t="s">
        <v>106</v>
      </c>
      <c r="G87" s="7" t="s">
        <v>107</v>
      </c>
      <c r="H87" s="7">
        <v>8198.866634</v>
      </c>
      <c r="I87" s="7">
        <v>7308.996247</v>
      </c>
      <c r="J87" s="7">
        <f t="shared" si="7"/>
        <v>8198.866634</v>
      </c>
      <c r="K87" s="7">
        <f t="shared" si="8"/>
        <v>-889.87038699999994</v>
      </c>
      <c r="L87" s="12">
        <f t="shared" si="9"/>
        <v>-0.10853578021500965</v>
      </c>
      <c r="M87" s="12">
        <f t="shared" si="10"/>
        <v>3.2970106978567388E-4</v>
      </c>
      <c r="N87" s="12">
        <f t="shared" si="11"/>
        <v>8.7886470370424758E-4</v>
      </c>
      <c r="O87" s="12">
        <f t="shared" si="13"/>
        <v>0.96675293908254767</v>
      </c>
      <c r="P87" s="1" t="str">
        <f t="shared" si="14"/>
        <v>0</v>
      </c>
    </row>
    <row r="88" spans="1:16" x14ac:dyDescent="0.25">
      <c r="A88" s="11" t="s">
        <v>97</v>
      </c>
      <c r="B88" s="7" t="s">
        <v>290</v>
      </c>
      <c r="C88" s="7" t="s">
        <v>291</v>
      </c>
      <c r="D88" s="7" t="s">
        <v>292</v>
      </c>
      <c r="E88" s="7" t="s">
        <v>123</v>
      </c>
      <c r="F88" s="7" t="s">
        <v>106</v>
      </c>
      <c r="G88" s="7" t="s">
        <v>107</v>
      </c>
      <c r="H88" s="7">
        <v>4659.8348489999998</v>
      </c>
      <c r="I88" s="7">
        <v>1661.4954949999999</v>
      </c>
      <c r="J88" s="7">
        <f t="shared" si="7"/>
        <v>4659.8348489999998</v>
      </c>
      <c r="K88" s="7">
        <f t="shared" si="8"/>
        <v>-2998.3393539999997</v>
      </c>
      <c r="L88" s="12">
        <f t="shared" si="9"/>
        <v>-0.6434432659439514</v>
      </c>
      <c r="M88" s="12">
        <f t="shared" si="10"/>
        <v>3.293073830870118E-4</v>
      </c>
      <c r="N88" s="12">
        <f t="shared" si="11"/>
        <v>8.7781527628201668E-4</v>
      </c>
      <c r="O88" s="12">
        <f t="shared" si="13"/>
        <v>0.96763075435882973</v>
      </c>
      <c r="P88" s="1" t="str">
        <f t="shared" si="14"/>
        <v>0</v>
      </c>
    </row>
    <row r="89" spans="1:16" x14ac:dyDescent="0.25">
      <c r="A89" s="11" t="s">
        <v>97</v>
      </c>
      <c r="B89" s="7" t="s">
        <v>293</v>
      </c>
      <c r="C89" s="7" t="s">
        <v>294</v>
      </c>
      <c r="D89" s="7" t="s">
        <v>295</v>
      </c>
      <c r="E89" s="7" t="s">
        <v>123</v>
      </c>
      <c r="F89" s="7" t="s">
        <v>106</v>
      </c>
      <c r="G89" s="7" t="s">
        <v>107</v>
      </c>
      <c r="H89" s="7">
        <v>682.33220300000005</v>
      </c>
      <c r="I89" s="7">
        <v>2047.9600439999999</v>
      </c>
      <c r="J89" s="7">
        <f t="shared" si="7"/>
        <v>682.33220300000005</v>
      </c>
      <c r="K89" s="7">
        <f t="shared" si="8"/>
        <v>1365.627841</v>
      </c>
      <c r="L89" s="12">
        <f t="shared" si="9"/>
        <v>2.0014119735163662</v>
      </c>
      <c r="M89" s="12">
        <f t="shared" si="10"/>
        <v>3.2587464882187305E-4</v>
      </c>
      <c r="N89" s="12">
        <f t="shared" si="11"/>
        <v>8.6866483893345797E-4</v>
      </c>
      <c r="O89" s="12">
        <f t="shared" si="13"/>
        <v>0.96849941919776317</v>
      </c>
      <c r="P89" s="1" t="str">
        <f t="shared" si="14"/>
        <v>0</v>
      </c>
    </row>
    <row r="90" spans="1:16" x14ac:dyDescent="0.25">
      <c r="A90" s="11" t="s">
        <v>97</v>
      </c>
      <c r="B90" s="7" t="s">
        <v>296</v>
      </c>
      <c r="C90" s="7" t="s">
        <v>297</v>
      </c>
      <c r="D90" s="7" t="s">
        <v>298</v>
      </c>
      <c r="E90" s="7" t="s">
        <v>123</v>
      </c>
      <c r="F90" s="7" t="s">
        <v>124</v>
      </c>
      <c r="G90" s="7" t="s">
        <v>107</v>
      </c>
      <c r="H90" s="7">
        <v>0</v>
      </c>
      <c r="I90" s="7">
        <v>1561.083844</v>
      </c>
      <c r="J90" s="7">
        <f t="shared" si="7"/>
        <v>1E-139</v>
      </c>
      <c r="K90" s="7">
        <f t="shared" si="8"/>
        <v>1561.083844</v>
      </c>
      <c r="L90" s="12">
        <f t="shared" si="9"/>
        <v>0</v>
      </c>
      <c r="M90" s="12">
        <f t="shared" si="10"/>
        <v>3.2360103267541198E-4</v>
      </c>
      <c r="N90" s="12">
        <f t="shared" si="11"/>
        <v>8.6260419441630293E-4</v>
      </c>
      <c r="O90" s="12">
        <f t="shared" si="13"/>
        <v>0.96936202339217947</v>
      </c>
      <c r="P90" s="1" t="str">
        <f t="shared" si="14"/>
        <v>0</v>
      </c>
    </row>
    <row r="91" spans="1:16" x14ac:dyDescent="0.25">
      <c r="A91" s="11" t="s">
        <v>97</v>
      </c>
      <c r="B91" s="7" t="s">
        <v>299</v>
      </c>
      <c r="C91" s="7" t="s">
        <v>262</v>
      </c>
      <c r="D91" s="7" t="s">
        <v>263</v>
      </c>
      <c r="E91" s="7" t="s">
        <v>123</v>
      </c>
      <c r="F91" s="7" t="s">
        <v>148</v>
      </c>
      <c r="G91" s="7" t="s">
        <v>107</v>
      </c>
      <c r="H91" s="7">
        <v>304.74306300000001</v>
      </c>
      <c r="I91" s="7">
        <v>1739.537384</v>
      </c>
      <c r="J91" s="7">
        <f t="shared" si="7"/>
        <v>304.74306300000001</v>
      </c>
      <c r="K91" s="7">
        <f t="shared" si="8"/>
        <v>1434.7943209999999</v>
      </c>
      <c r="L91" s="12">
        <f t="shared" si="9"/>
        <v>4.7082099486543516</v>
      </c>
      <c r="M91" s="12">
        <f t="shared" si="10"/>
        <v>3.1653310114134419E-4</v>
      </c>
      <c r="N91" s="12">
        <f t="shared" si="11"/>
        <v>8.4376362602649321E-4</v>
      </c>
      <c r="O91" s="12">
        <f t="shared" si="13"/>
        <v>0.97020578701820592</v>
      </c>
      <c r="P91" s="1" t="str">
        <f t="shared" si="14"/>
        <v>0</v>
      </c>
    </row>
    <row r="92" spans="1:16" x14ac:dyDescent="0.25">
      <c r="A92" s="11" t="s">
        <v>97</v>
      </c>
      <c r="B92" s="7" t="s">
        <v>300</v>
      </c>
      <c r="C92" s="7" t="s">
        <v>301</v>
      </c>
      <c r="D92" s="7" t="s">
        <v>302</v>
      </c>
      <c r="E92" s="7" t="s">
        <v>123</v>
      </c>
      <c r="F92" s="7" t="s">
        <v>138</v>
      </c>
      <c r="G92" s="7" t="s">
        <v>107</v>
      </c>
      <c r="H92" s="7">
        <v>0.31350600000000001</v>
      </c>
      <c r="I92" s="7">
        <v>1457.140474</v>
      </c>
      <c r="J92" s="7">
        <f t="shared" si="7"/>
        <v>0.31350600000000001</v>
      </c>
      <c r="K92" s="7">
        <f t="shared" si="8"/>
        <v>1456.8269680000001</v>
      </c>
      <c r="L92" s="12">
        <f t="shared" si="9"/>
        <v>4646.8870388445521</v>
      </c>
      <c r="M92" s="12">
        <f t="shared" si="10"/>
        <v>3.0200902068650373E-4</v>
      </c>
      <c r="N92" s="12">
        <f t="shared" si="11"/>
        <v>8.0504764104707581E-4</v>
      </c>
      <c r="O92" s="12">
        <f t="shared" si="13"/>
        <v>0.97101083465925297</v>
      </c>
      <c r="P92" s="1" t="str">
        <f t="shared" si="14"/>
        <v>0</v>
      </c>
    </row>
    <row r="93" spans="1:16" x14ac:dyDescent="0.25">
      <c r="A93" s="11" t="s">
        <v>97</v>
      </c>
      <c r="B93" s="7" t="s">
        <v>303</v>
      </c>
      <c r="C93" s="7" t="s">
        <v>115</v>
      </c>
      <c r="D93" s="7" t="s">
        <v>116</v>
      </c>
      <c r="E93" s="7" t="s">
        <v>235</v>
      </c>
      <c r="F93" s="7" t="s">
        <v>148</v>
      </c>
      <c r="G93" s="7" t="s">
        <v>107</v>
      </c>
      <c r="H93" s="7">
        <v>1515.981481</v>
      </c>
      <c r="I93" s="7">
        <v>2402.1270599999998</v>
      </c>
      <c r="J93" s="7">
        <f t="shared" si="7"/>
        <v>1515.981481</v>
      </c>
      <c r="K93" s="7">
        <f t="shared" si="8"/>
        <v>886.14557899999977</v>
      </c>
      <c r="L93" s="12">
        <f t="shared" si="9"/>
        <v>0.5845358865567829</v>
      </c>
      <c r="M93" s="12">
        <f t="shared" si="10"/>
        <v>2.7876108617864369E-4</v>
      </c>
      <c r="N93" s="12">
        <f t="shared" si="11"/>
        <v>7.4307699264648645E-4</v>
      </c>
      <c r="O93" s="12">
        <f t="shared" si="13"/>
        <v>0.9717539116518995</v>
      </c>
      <c r="P93" s="1" t="str">
        <f t="shared" si="14"/>
        <v>0</v>
      </c>
    </row>
    <row r="94" spans="1:16" x14ac:dyDescent="0.25">
      <c r="A94" s="11" t="s">
        <v>97</v>
      </c>
      <c r="B94" s="7" t="s">
        <v>304</v>
      </c>
      <c r="C94" s="7" t="s">
        <v>305</v>
      </c>
      <c r="D94" s="7" t="s">
        <v>306</v>
      </c>
      <c r="E94" s="7" t="s">
        <v>123</v>
      </c>
      <c r="F94" s="7" t="s">
        <v>106</v>
      </c>
      <c r="G94" s="7" t="s">
        <v>107</v>
      </c>
      <c r="H94" s="7">
        <v>6133.7968350000001</v>
      </c>
      <c r="I94" s="7">
        <v>2973.170944</v>
      </c>
      <c r="J94" s="7">
        <f t="shared" si="7"/>
        <v>6133.7968350000001</v>
      </c>
      <c r="K94" s="7">
        <f t="shared" si="8"/>
        <v>-3160.6258910000001</v>
      </c>
      <c r="L94" s="12">
        <f t="shared" si="9"/>
        <v>-0.51528049852665203</v>
      </c>
      <c r="M94" s="12">
        <f t="shared" si="10"/>
        <v>2.7051356398130329E-4</v>
      </c>
      <c r="N94" s="12">
        <f t="shared" si="11"/>
        <v>7.2109205897013617E-4</v>
      </c>
      <c r="O94" s="12">
        <f t="shared" si="13"/>
        <v>0.97247500371086959</v>
      </c>
      <c r="P94" s="1" t="str">
        <f t="shared" si="14"/>
        <v>0</v>
      </c>
    </row>
    <row r="95" spans="1:16" x14ac:dyDescent="0.25">
      <c r="A95" s="11" t="s">
        <v>97</v>
      </c>
      <c r="B95" s="7" t="s">
        <v>307</v>
      </c>
      <c r="C95" s="7" t="s">
        <v>308</v>
      </c>
      <c r="D95" s="7" t="s">
        <v>309</v>
      </c>
      <c r="E95" s="7" t="s">
        <v>310</v>
      </c>
      <c r="F95" s="7" t="s">
        <v>106</v>
      </c>
      <c r="G95" s="7" t="s">
        <v>107</v>
      </c>
      <c r="H95" s="7">
        <v>7005.5009540000001</v>
      </c>
      <c r="I95" s="7">
        <v>6148.7731949999998</v>
      </c>
      <c r="J95" s="7">
        <f t="shared" si="7"/>
        <v>7005.5009540000001</v>
      </c>
      <c r="K95" s="7">
        <f t="shared" si="8"/>
        <v>-856.72775900000033</v>
      </c>
      <c r="L95" s="12">
        <f t="shared" si="9"/>
        <v>-0.12229357538104767</v>
      </c>
      <c r="M95" s="12">
        <f t="shared" si="10"/>
        <v>2.6173334293939454E-4</v>
      </c>
      <c r="N95" s="12">
        <f t="shared" si="11"/>
        <v>6.976871413898832E-4</v>
      </c>
      <c r="O95" s="12">
        <f t="shared" si="13"/>
        <v>0.97317269085225944</v>
      </c>
      <c r="P95" s="1" t="str">
        <f t="shared" si="14"/>
        <v>0</v>
      </c>
    </row>
    <row r="96" spans="1:16" x14ac:dyDescent="0.25">
      <c r="A96" s="11" t="s">
        <v>97</v>
      </c>
      <c r="B96" s="7" t="s">
        <v>311</v>
      </c>
      <c r="C96" s="7" t="s">
        <v>181</v>
      </c>
      <c r="D96" s="7" t="s">
        <v>182</v>
      </c>
      <c r="E96" s="7" t="s">
        <v>113</v>
      </c>
      <c r="F96" s="7" t="s">
        <v>106</v>
      </c>
      <c r="G96" s="7" t="s">
        <v>107</v>
      </c>
      <c r="H96" s="7">
        <v>12290.554211000001</v>
      </c>
      <c r="I96" s="7">
        <v>9801.7852770000009</v>
      </c>
      <c r="J96" s="7">
        <f t="shared" si="7"/>
        <v>12290.554211000001</v>
      </c>
      <c r="K96" s="7">
        <f t="shared" si="8"/>
        <v>-2488.7689339999997</v>
      </c>
      <c r="L96" s="12">
        <f t="shared" si="9"/>
        <v>-0.20249444339723596</v>
      </c>
      <c r="M96" s="12">
        <f t="shared" si="10"/>
        <v>2.5485786367643006E-4</v>
      </c>
      <c r="N96" s="12">
        <f t="shared" si="11"/>
        <v>6.7935958167283992E-4</v>
      </c>
      <c r="O96" s="12">
        <f t="shared" si="13"/>
        <v>0.9738520504339323</v>
      </c>
      <c r="P96" s="1" t="str">
        <f t="shared" si="14"/>
        <v>0</v>
      </c>
    </row>
    <row r="97" spans="1:16" x14ac:dyDescent="0.25">
      <c r="A97" s="11" t="s">
        <v>97</v>
      </c>
      <c r="B97" s="7" t="s">
        <v>312</v>
      </c>
      <c r="C97" s="7" t="s">
        <v>109</v>
      </c>
      <c r="D97" s="7" t="s">
        <v>110</v>
      </c>
      <c r="E97" s="7" t="s">
        <v>235</v>
      </c>
      <c r="F97" s="7" t="s">
        <v>148</v>
      </c>
      <c r="G97" s="7" t="s">
        <v>107</v>
      </c>
      <c r="H97" s="7">
        <v>203.461635</v>
      </c>
      <c r="I97" s="7">
        <v>1363.5895230000001</v>
      </c>
      <c r="J97" s="7">
        <f t="shared" si="7"/>
        <v>203.461635</v>
      </c>
      <c r="K97" s="7">
        <f t="shared" si="8"/>
        <v>1160.127888</v>
      </c>
      <c r="L97" s="12">
        <f t="shared" si="9"/>
        <v>5.7019491070146957</v>
      </c>
      <c r="M97" s="12">
        <f t="shared" si="10"/>
        <v>2.5324527225329449E-4</v>
      </c>
      <c r="N97" s="12">
        <f t="shared" si="11"/>
        <v>6.7506099178894492E-4</v>
      </c>
      <c r="O97" s="12">
        <f t="shared" si="13"/>
        <v>0.97452711142572124</v>
      </c>
      <c r="P97" s="1" t="str">
        <f t="shared" si="14"/>
        <v>0</v>
      </c>
    </row>
    <row r="98" spans="1:16" x14ac:dyDescent="0.25">
      <c r="A98" s="11" t="s">
        <v>97</v>
      </c>
      <c r="B98" s="7" t="s">
        <v>313</v>
      </c>
      <c r="C98" s="7" t="s">
        <v>130</v>
      </c>
      <c r="D98" s="7" t="s">
        <v>131</v>
      </c>
      <c r="E98" s="7" t="s">
        <v>118</v>
      </c>
      <c r="F98" s="7" t="s">
        <v>106</v>
      </c>
      <c r="G98" s="7" t="s">
        <v>107</v>
      </c>
      <c r="H98" s="7">
        <v>3136.513406</v>
      </c>
      <c r="I98" s="7">
        <v>999.92708200000004</v>
      </c>
      <c r="J98" s="7">
        <f t="shared" si="7"/>
        <v>3136.513406</v>
      </c>
      <c r="K98" s="7">
        <f t="shared" si="8"/>
        <v>-2136.5863239999999</v>
      </c>
      <c r="L98" s="12">
        <f t="shared" si="9"/>
        <v>-0.68119789314874679</v>
      </c>
      <c r="M98" s="12">
        <f t="shared" si="10"/>
        <v>2.4620243096631743E-4</v>
      </c>
      <c r="N98" s="12">
        <f t="shared" si="11"/>
        <v>6.5628730499157168E-4</v>
      </c>
      <c r="O98" s="12">
        <f t="shared" si="13"/>
        <v>0.9751833987307128</v>
      </c>
      <c r="P98" s="1" t="str">
        <f t="shared" si="14"/>
        <v>0</v>
      </c>
    </row>
    <row r="99" spans="1:16" x14ac:dyDescent="0.25">
      <c r="A99" s="11" t="s">
        <v>97</v>
      </c>
      <c r="B99" s="7" t="s">
        <v>314</v>
      </c>
      <c r="C99" s="7" t="s">
        <v>315</v>
      </c>
      <c r="D99" s="7" t="s">
        <v>316</v>
      </c>
      <c r="E99" s="7" t="s">
        <v>123</v>
      </c>
      <c r="F99" s="7" t="s">
        <v>106</v>
      </c>
      <c r="G99" s="7" t="s">
        <v>107</v>
      </c>
      <c r="H99" s="7">
        <v>3845.1987439999998</v>
      </c>
      <c r="I99" s="7">
        <v>3855.4780049999999</v>
      </c>
      <c r="J99" s="7">
        <f t="shared" si="7"/>
        <v>3845.1987439999998</v>
      </c>
      <c r="K99" s="7">
        <f t="shared" si="8"/>
        <v>10.279261000000133</v>
      </c>
      <c r="L99" s="12">
        <f t="shared" si="9"/>
        <v>2.6732717043663253E-3</v>
      </c>
      <c r="M99" s="12">
        <f t="shared" si="10"/>
        <v>2.43269621822447E-4</v>
      </c>
      <c r="N99" s="12">
        <f t="shared" si="11"/>
        <v>6.4846948856493909E-4</v>
      </c>
      <c r="O99" s="12">
        <f t="shared" si="13"/>
        <v>0.9758318682192777</v>
      </c>
      <c r="P99" s="1" t="str">
        <f t="shared" si="14"/>
        <v>0</v>
      </c>
    </row>
    <row r="100" spans="1:16" x14ac:dyDescent="0.25">
      <c r="A100" s="11" t="s">
        <v>97</v>
      </c>
      <c r="B100" s="7" t="s">
        <v>317</v>
      </c>
      <c r="C100" s="7" t="s">
        <v>318</v>
      </c>
      <c r="D100" s="7" t="s">
        <v>319</v>
      </c>
      <c r="E100" s="7" t="s">
        <v>123</v>
      </c>
      <c r="F100" s="7" t="s">
        <v>106</v>
      </c>
      <c r="G100" s="7" t="s">
        <v>107</v>
      </c>
      <c r="H100" s="7">
        <v>4316.5609919999997</v>
      </c>
      <c r="I100" s="7">
        <v>1854.5717500000001</v>
      </c>
      <c r="J100" s="7">
        <f t="shared" si="7"/>
        <v>4316.5609919999997</v>
      </c>
      <c r="K100" s="7">
        <f t="shared" si="8"/>
        <v>-2461.9892419999996</v>
      </c>
      <c r="L100" s="12">
        <f t="shared" si="9"/>
        <v>-0.5703589608864259</v>
      </c>
      <c r="M100" s="12">
        <f t="shared" si="10"/>
        <v>2.3965328132961218E-4</v>
      </c>
      <c r="N100" s="12">
        <f t="shared" si="11"/>
        <v>6.3882962291999287E-4</v>
      </c>
      <c r="O100" s="12">
        <f t="shared" si="13"/>
        <v>0.97647069784219764</v>
      </c>
      <c r="P100" s="1" t="str">
        <f t="shared" si="14"/>
        <v>0</v>
      </c>
    </row>
    <row r="101" spans="1:16" x14ac:dyDescent="0.25">
      <c r="A101" s="11" t="s">
        <v>97</v>
      </c>
      <c r="B101" s="7" t="s">
        <v>320</v>
      </c>
      <c r="C101" s="7" t="s">
        <v>133</v>
      </c>
      <c r="D101" s="7" t="s">
        <v>134</v>
      </c>
      <c r="E101" s="7" t="s">
        <v>111</v>
      </c>
      <c r="F101" s="7" t="s">
        <v>138</v>
      </c>
      <c r="G101" s="7" t="s">
        <v>107</v>
      </c>
      <c r="H101" s="7">
        <v>1640.699955</v>
      </c>
      <c r="I101" s="7">
        <v>6.0299870000000002</v>
      </c>
      <c r="J101" s="7">
        <f t="shared" si="7"/>
        <v>1640.699955</v>
      </c>
      <c r="K101" s="7">
        <f t="shared" si="8"/>
        <v>-1634.6699680000002</v>
      </c>
      <c r="L101" s="12">
        <f t="shared" si="9"/>
        <v>-0.99632474726312781</v>
      </c>
      <c r="M101" s="12">
        <f t="shared" si="10"/>
        <v>2.3596386448439851E-4</v>
      </c>
      <c r="N101" s="12">
        <f t="shared" si="11"/>
        <v>6.2899496195083682E-4</v>
      </c>
      <c r="O101" s="12">
        <f t="shared" si="13"/>
        <v>0.97709969280414843</v>
      </c>
      <c r="P101" s="1" t="str">
        <f t="shared" si="14"/>
        <v>0</v>
      </c>
    </row>
    <row r="102" spans="1:16" x14ac:dyDescent="0.25">
      <c r="A102" s="11" t="s">
        <v>97</v>
      </c>
      <c r="B102" s="7" t="s">
        <v>321</v>
      </c>
      <c r="C102" s="7" t="s">
        <v>246</v>
      </c>
      <c r="D102" s="7" t="s">
        <v>247</v>
      </c>
      <c r="E102" s="7" t="s">
        <v>123</v>
      </c>
      <c r="F102" s="7" t="s">
        <v>322</v>
      </c>
      <c r="G102" s="7" t="s">
        <v>107</v>
      </c>
      <c r="H102" s="7">
        <v>1784.7075</v>
      </c>
      <c r="I102" s="7">
        <v>118.440095</v>
      </c>
      <c r="J102" s="7">
        <f t="shared" si="7"/>
        <v>1784.7075</v>
      </c>
      <c r="K102" s="7">
        <f t="shared" si="8"/>
        <v>-1666.2674050000001</v>
      </c>
      <c r="L102" s="12">
        <f t="shared" si="9"/>
        <v>-0.93363613085057362</v>
      </c>
      <c r="M102" s="12">
        <f t="shared" si="10"/>
        <v>2.3348282477869093E-4</v>
      </c>
      <c r="N102" s="12">
        <f t="shared" si="11"/>
        <v>6.2238140068076675E-4</v>
      </c>
      <c r="O102" s="12">
        <f t="shared" si="13"/>
        <v>0.97772207420482915</v>
      </c>
      <c r="P102" s="1" t="str">
        <f t="shared" si="14"/>
        <v>0</v>
      </c>
    </row>
    <row r="103" spans="1:16" x14ac:dyDescent="0.25">
      <c r="A103" s="11" t="s">
        <v>97</v>
      </c>
      <c r="B103" s="7" t="s">
        <v>323</v>
      </c>
      <c r="C103" s="7" t="s">
        <v>324</v>
      </c>
      <c r="D103" s="7" t="s">
        <v>325</v>
      </c>
      <c r="E103" s="7" t="s">
        <v>123</v>
      </c>
      <c r="F103" s="7" t="s">
        <v>148</v>
      </c>
      <c r="G103" s="7" t="s">
        <v>107</v>
      </c>
      <c r="H103" s="7">
        <v>31338.889102000001</v>
      </c>
      <c r="I103" s="7">
        <v>20738.904420999999</v>
      </c>
      <c r="J103" s="7">
        <f t="shared" si="7"/>
        <v>31338.889102000001</v>
      </c>
      <c r="K103" s="7">
        <f t="shared" si="8"/>
        <v>-10599.984681000002</v>
      </c>
      <c r="L103" s="12">
        <f t="shared" si="9"/>
        <v>-0.33823740996369672</v>
      </c>
      <c r="M103" s="12">
        <f t="shared" si="10"/>
        <v>2.3198388004067261E-4</v>
      </c>
      <c r="N103" s="12">
        <f t="shared" si="11"/>
        <v>6.1838575206517733E-4</v>
      </c>
      <c r="O103" s="12">
        <f t="shared" si="13"/>
        <v>0.97834045995689434</v>
      </c>
      <c r="P103" s="1" t="str">
        <f t="shared" si="14"/>
        <v>0</v>
      </c>
    </row>
    <row r="104" spans="1:16" x14ac:dyDescent="0.25">
      <c r="A104" s="11" t="s">
        <v>97</v>
      </c>
      <c r="B104" s="7" t="s">
        <v>326</v>
      </c>
      <c r="C104" s="7" t="s">
        <v>327</v>
      </c>
      <c r="D104" s="7" t="s">
        <v>328</v>
      </c>
      <c r="E104" s="7" t="s">
        <v>123</v>
      </c>
      <c r="F104" s="7" t="s">
        <v>106</v>
      </c>
      <c r="G104" s="7" t="s">
        <v>107</v>
      </c>
      <c r="H104" s="7">
        <v>1798.9278099999999</v>
      </c>
      <c r="I104" s="7">
        <v>149.71066200000001</v>
      </c>
      <c r="J104" s="7">
        <f t="shared" si="7"/>
        <v>1798.9278099999999</v>
      </c>
      <c r="K104" s="7">
        <f t="shared" si="8"/>
        <v>-1649.217148</v>
      </c>
      <c r="L104" s="12">
        <f t="shared" si="9"/>
        <v>-0.91677783779439159</v>
      </c>
      <c r="M104" s="12">
        <f t="shared" si="10"/>
        <v>2.2905665443665498E-4</v>
      </c>
      <c r="N104" s="12">
        <f t="shared" si="11"/>
        <v>6.1058281935154422E-4</v>
      </c>
      <c r="O104" s="12">
        <f t="shared" si="13"/>
        <v>0.97895104277624589</v>
      </c>
      <c r="P104" s="1" t="str">
        <f t="shared" si="14"/>
        <v>0</v>
      </c>
    </row>
    <row r="105" spans="1:16" x14ac:dyDescent="0.25">
      <c r="A105" s="11" t="s">
        <v>97</v>
      </c>
      <c r="B105" s="7" t="s">
        <v>329</v>
      </c>
      <c r="C105" s="7" t="s">
        <v>330</v>
      </c>
      <c r="D105" s="7" t="s">
        <v>331</v>
      </c>
      <c r="E105" s="7" t="s">
        <v>123</v>
      </c>
      <c r="F105" s="7" t="s">
        <v>106</v>
      </c>
      <c r="G105" s="7" t="s">
        <v>107</v>
      </c>
      <c r="H105" s="7">
        <v>2733.595127</v>
      </c>
      <c r="I105" s="7">
        <v>845.36370799999997</v>
      </c>
      <c r="J105" s="7">
        <f t="shared" si="7"/>
        <v>2733.595127</v>
      </c>
      <c r="K105" s="7">
        <f t="shared" si="8"/>
        <v>-1888.2314190000002</v>
      </c>
      <c r="L105" s="12">
        <f t="shared" si="9"/>
        <v>-0.69075021401294745</v>
      </c>
      <c r="M105" s="12">
        <f t="shared" si="10"/>
        <v>2.1998798760548336E-4</v>
      </c>
      <c r="N105" s="12">
        <f t="shared" si="11"/>
        <v>5.8640900883660948E-4</v>
      </c>
      <c r="O105" s="12">
        <f t="shared" si="13"/>
        <v>0.97953745178508256</v>
      </c>
      <c r="P105" s="1" t="str">
        <f t="shared" si="14"/>
        <v>0</v>
      </c>
    </row>
    <row r="106" spans="1:16" x14ac:dyDescent="0.25">
      <c r="A106" s="11" t="s">
        <v>97</v>
      </c>
      <c r="B106" s="7" t="s">
        <v>332</v>
      </c>
      <c r="C106" s="7" t="s">
        <v>109</v>
      </c>
      <c r="D106" s="7" t="s">
        <v>110</v>
      </c>
      <c r="E106" s="7" t="s">
        <v>113</v>
      </c>
      <c r="F106" s="7" t="s">
        <v>138</v>
      </c>
      <c r="G106" s="7" t="s">
        <v>107</v>
      </c>
      <c r="H106" s="7">
        <v>180.26345699999999</v>
      </c>
      <c r="I106" s="7">
        <v>1178.2409</v>
      </c>
      <c r="J106" s="7">
        <f t="shared" si="7"/>
        <v>180.26345699999999</v>
      </c>
      <c r="K106" s="7">
        <f t="shared" si="8"/>
        <v>997.97744299999999</v>
      </c>
      <c r="L106" s="12">
        <f t="shared" si="9"/>
        <v>5.5362160451632745</v>
      </c>
      <c r="M106" s="12">
        <f t="shared" si="10"/>
        <v>2.1817789858638454E-4</v>
      </c>
      <c r="N106" s="12">
        <f t="shared" si="11"/>
        <v>5.8158396125492363E-4</v>
      </c>
      <c r="O106" s="12">
        <f t="shared" si="13"/>
        <v>0.98011903574633752</v>
      </c>
      <c r="P106" s="1" t="str">
        <f t="shared" si="14"/>
        <v>0</v>
      </c>
    </row>
    <row r="107" spans="1:16" x14ac:dyDescent="0.25">
      <c r="A107" s="11" t="s">
        <v>97</v>
      </c>
      <c r="B107" s="7" t="s">
        <v>333</v>
      </c>
      <c r="C107" s="7" t="s">
        <v>308</v>
      </c>
      <c r="D107" s="7" t="s">
        <v>309</v>
      </c>
      <c r="E107" s="7" t="s">
        <v>334</v>
      </c>
      <c r="F107" s="7" t="s">
        <v>106</v>
      </c>
      <c r="G107" s="7" t="s">
        <v>107</v>
      </c>
      <c r="H107" s="7">
        <v>12831.203331000001</v>
      </c>
      <c r="I107" s="7">
        <v>9964.2000889999999</v>
      </c>
      <c r="J107" s="7">
        <f t="shared" si="7"/>
        <v>12831.203331000001</v>
      </c>
      <c r="K107" s="7">
        <f t="shared" si="8"/>
        <v>-2867.0032420000007</v>
      </c>
      <c r="L107" s="12">
        <f t="shared" si="9"/>
        <v>-0.22343993529222334</v>
      </c>
      <c r="M107" s="12">
        <f t="shared" si="10"/>
        <v>2.103577192645228E-4</v>
      </c>
      <c r="N107" s="12">
        <f t="shared" si="11"/>
        <v>5.6073817028709353E-4</v>
      </c>
      <c r="O107" s="12">
        <f t="shared" si="13"/>
        <v>0.98067977391662464</v>
      </c>
      <c r="P107" s="1" t="str">
        <f t="shared" si="14"/>
        <v>0</v>
      </c>
    </row>
    <row r="108" spans="1:16" x14ac:dyDescent="0.25">
      <c r="A108" s="11" t="s">
        <v>97</v>
      </c>
      <c r="B108" s="7" t="s">
        <v>335</v>
      </c>
      <c r="C108" s="7" t="s">
        <v>336</v>
      </c>
      <c r="D108" s="7" t="s">
        <v>337</v>
      </c>
      <c r="E108" s="7" t="s">
        <v>123</v>
      </c>
      <c r="F108" s="7" t="s">
        <v>106</v>
      </c>
      <c r="G108" s="7" t="s">
        <v>107</v>
      </c>
      <c r="H108" s="7">
        <v>95236.580763000005</v>
      </c>
      <c r="I108" s="7">
        <v>67428.475003</v>
      </c>
      <c r="J108" s="7">
        <f t="shared" si="7"/>
        <v>95236.580763000005</v>
      </c>
      <c r="K108" s="7">
        <f t="shared" si="8"/>
        <v>-27808.105760000006</v>
      </c>
      <c r="L108" s="12">
        <f t="shared" si="9"/>
        <v>-0.29198975369770547</v>
      </c>
      <c r="M108" s="12">
        <f t="shared" si="10"/>
        <v>2.0803152493977124E-4</v>
      </c>
      <c r="N108" s="12">
        <f t="shared" si="11"/>
        <v>5.5453737121989534E-4</v>
      </c>
      <c r="O108" s="12">
        <f t="shared" si="13"/>
        <v>0.98123431128784455</v>
      </c>
      <c r="P108" s="1" t="str">
        <f t="shared" si="14"/>
        <v>0</v>
      </c>
    </row>
    <row r="109" spans="1:16" x14ac:dyDescent="0.25">
      <c r="A109" s="11" t="s">
        <v>97</v>
      </c>
      <c r="B109" s="7" t="s">
        <v>338</v>
      </c>
      <c r="C109" s="7" t="s">
        <v>181</v>
      </c>
      <c r="D109" s="7" t="s">
        <v>182</v>
      </c>
      <c r="E109" s="7" t="s">
        <v>113</v>
      </c>
      <c r="F109" s="7" t="s">
        <v>138</v>
      </c>
      <c r="G109" s="7" t="s">
        <v>107</v>
      </c>
      <c r="H109" s="7">
        <v>86.400192000000004</v>
      </c>
      <c r="I109" s="7">
        <v>1048.3425589999999</v>
      </c>
      <c r="J109" s="7">
        <f t="shared" si="7"/>
        <v>86.400192000000004</v>
      </c>
      <c r="K109" s="7">
        <f t="shared" si="8"/>
        <v>961.94236699999988</v>
      </c>
      <c r="L109" s="12">
        <f t="shared" si="9"/>
        <v>11.133567469387103</v>
      </c>
      <c r="M109" s="12">
        <f t="shared" si="10"/>
        <v>2.0482177477027869E-4</v>
      </c>
      <c r="N109" s="12">
        <f t="shared" si="11"/>
        <v>5.4598132942873729E-4</v>
      </c>
      <c r="O109" s="12">
        <f t="shared" si="13"/>
        <v>0.98178029261727329</v>
      </c>
      <c r="P109" s="1" t="str">
        <f t="shared" si="14"/>
        <v>0</v>
      </c>
    </row>
    <row r="110" spans="1:16" x14ac:dyDescent="0.25">
      <c r="A110" s="11" t="s">
        <v>97</v>
      </c>
      <c r="B110" s="7" t="s">
        <v>339</v>
      </c>
      <c r="C110" s="7" t="s">
        <v>121</v>
      </c>
      <c r="D110" s="7" t="s">
        <v>122</v>
      </c>
      <c r="E110" s="7" t="s">
        <v>123</v>
      </c>
      <c r="F110" s="7" t="s">
        <v>248</v>
      </c>
      <c r="G110" s="7" t="s">
        <v>107</v>
      </c>
      <c r="H110" s="7">
        <v>0</v>
      </c>
      <c r="I110" s="7">
        <v>978.87910799999997</v>
      </c>
      <c r="J110" s="7">
        <f t="shared" si="7"/>
        <v>1E-139</v>
      </c>
      <c r="K110" s="7">
        <f t="shared" si="8"/>
        <v>978.87910799999997</v>
      </c>
      <c r="L110" s="12">
        <f t="shared" si="9"/>
        <v>0</v>
      </c>
      <c r="M110" s="12">
        <f t="shared" si="10"/>
        <v>2.0291433508243145E-4</v>
      </c>
      <c r="N110" s="12">
        <f t="shared" si="11"/>
        <v>5.4089677990882417E-4</v>
      </c>
      <c r="O110" s="12">
        <f t="shared" si="13"/>
        <v>0.98232118939718216</v>
      </c>
      <c r="P110" s="1" t="str">
        <f t="shared" si="14"/>
        <v>0</v>
      </c>
    </row>
    <row r="111" spans="1:16" x14ac:dyDescent="0.25">
      <c r="A111" s="11" t="s">
        <v>97</v>
      </c>
      <c r="B111" s="7" t="s">
        <v>340</v>
      </c>
      <c r="C111" s="7" t="s">
        <v>238</v>
      </c>
      <c r="D111" s="7" t="s">
        <v>239</v>
      </c>
      <c r="E111" s="7" t="s">
        <v>118</v>
      </c>
      <c r="F111" s="7" t="s">
        <v>106</v>
      </c>
      <c r="G111" s="7" t="s">
        <v>107</v>
      </c>
      <c r="H111" s="7">
        <v>7011.1731010000003</v>
      </c>
      <c r="I111" s="7">
        <v>3968.3233</v>
      </c>
      <c r="J111" s="7">
        <f t="shared" si="7"/>
        <v>7011.1731010000003</v>
      </c>
      <c r="K111" s="7">
        <f t="shared" si="8"/>
        <v>-3042.8498010000003</v>
      </c>
      <c r="L111" s="12">
        <f t="shared" si="9"/>
        <v>-0.43400009629857805</v>
      </c>
      <c r="M111" s="12">
        <f t="shared" si="10"/>
        <v>1.9107773462434188E-4</v>
      </c>
      <c r="N111" s="12">
        <f t="shared" si="11"/>
        <v>5.0934465191231233E-4</v>
      </c>
      <c r="O111" s="12">
        <f t="shared" si="13"/>
        <v>0.98283053404909448</v>
      </c>
      <c r="P111" s="1" t="str">
        <f t="shared" si="14"/>
        <v>0</v>
      </c>
    </row>
    <row r="112" spans="1:16" x14ac:dyDescent="0.25">
      <c r="A112" s="11" t="s">
        <v>97</v>
      </c>
      <c r="B112" s="7" t="s">
        <v>341</v>
      </c>
      <c r="C112" s="7" t="s">
        <v>342</v>
      </c>
      <c r="D112" s="7" t="s">
        <v>343</v>
      </c>
      <c r="E112" s="7" t="s">
        <v>113</v>
      </c>
      <c r="F112" s="7" t="s">
        <v>106</v>
      </c>
      <c r="G112" s="7" t="s">
        <v>107</v>
      </c>
      <c r="H112" s="7">
        <v>4591.4715550000001</v>
      </c>
      <c r="I112" s="7">
        <v>4116.8923860000004</v>
      </c>
      <c r="J112" s="7">
        <f t="shared" si="7"/>
        <v>4591.4715550000001</v>
      </c>
      <c r="K112" s="7">
        <f t="shared" si="8"/>
        <v>-474.57916899999964</v>
      </c>
      <c r="L112" s="12">
        <f t="shared" si="9"/>
        <v>-0.10336101690169343</v>
      </c>
      <c r="M112" s="12">
        <f t="shared" si="10"/>
        <v>1.8956209611693537E-4</v>
      </c>
      <c r="N112" s="12">
        <f t="shared" si="11"/>
        <v>5.0530450369987113E-4</v>
      </c>
      <c r="O112" s="12">
        <f t="shared" si="13"/>
        <v>0.98333583855279438</v>
      </c>
      <c r="P112" s="1" t="str">
        <f t="shared" si="14"/>
        <v>0</v>
      </c>
    </row>
    <row r="113" spans="1:16" x14ac:dyDescent="0.25">
      <c r="A113" s="11" t="s">
        <v>97</v>
      </c>
      <c r="B113" s="7" t="s">
        <v>344</v>
      </c>
      <c r="C113" s="7" t="s">
        <v>279</v>
      </c>
      <c r="D113" s="7" t="s">
        <v>280</v>
      </c>
      <c r="E113" s="7" t="s">
        <v>123</v>
      </c>
      <c r="F113" s="7" t="s">
        <v>106</v>
      </c>
      <c r="G113" s="7" t="s">
        <v>107</v>
      </c>
      <c r="H113" s="7">
        <v>4735.4891639999996</v>
      </c>
      <c r="I113" s="7">
        <v>2471.0865429999999</v>
      </c>
      <c r="J113" s="7">
        <f t="shared" si="7"/>
        <v>4735.4891639999996</v>
      </c>
      <c r="K113" s="7">
        <f t="shared" si="8"/>
        <v>-2264.4026209999997</v>
      </c>
      <c r="L113" s="12">
        <f t="shared" si="9"/>
        <v>-0.47817713072059725</v>
      </c>
      <c r="M113" s="12">
        <f t="shared" si="10"/>
        <v>1.7242336677454427E-4</v>
      </c>
      <c r="N113" s="12">
        <f t="shared" si="11"/>
        <v>4.596188033314753E-4</v>
      </c>
      <c r="O113" s="12">
        <f t="shared" si="13"/>
        <v>0.98379545735612584</v>
      </c>
      <c r="P113" s="1" t="str">
        <f t="shared" si="14"/>
        <v>0</v>
      </c>
    </row>
    <row r="114" spans="1:16" x14ac:dyDescent="0.25">
      <c r="A114" s="11" t="s">
        <v>97</v>
      </c>
      <c r="B114" s="7" t="s">
        <v>345</v>
      </c>
      <c r="C114" s="7" t="s">
        <v>181</v>
      </c>
      <c r="D114" s="7" t="s">
        <v>182</v>
      </c>
      <c r="E114" s="7" t="s">
        <v>118</v>
      </c>
      <c r="F114" s="7" t="s">
        <v>148</v>
      </c>
      <c r="G114" s="7" t="s">
        <v>107</v>
      </c>
      <c r="H114" s="7">
        <v>2948.808493</v>
      </c>
      <c r="I114" s="7">
        <v>2873.5275569999999</v>
      </c>
      <c r="J114" s="7">
        <f t="shared" si="7"/>
        <v>2948.808493</v>
      </c>
      <c r="K114" s="7">
        <f t="shared" si="8"/>
        <v>-75.280936000000111</v>
      </c>
      <c r="L114" s="12">
        <f t="shared" si="9"/>
        <v>-2.5529272646462129E-2</v>
      </c>
      <c r="M114" s="12">
        <f t="shared" si="10"/>
        <v>1.6931950808303772E-4</v>
      </c>
      <c r="N114" s="12">
        <f t="shared" si="11"/>
        <v>4.5134503021019288E-4</v>
      </c>
      <c r="O114" s="12">
        <f t="shared" si="13"/>
        <v>0.98424680238633599</v>
      </c>
      <c r="P114" s="1" t="str">
        <f t="shared" si="14"/>
        <v>0</v>
      </c>
    </row>
    <row r="115" spans="1:16" x14ac:dyDescent="0.25">
      <c r="A115" s="11" t="s">
        <v>97</v>
      </c>
      <c r="B115" s="7" t="s">
        <v>346</v>
      </c>
      <c r="C115" s="7" t="s">
        <v>347</v>
      </c>
      <c r="D115" s="7" t="s">
        <v>348</v>
      </c>
      <c r="E115" s="7" t="s">
        <v>123</v>
      </c>
      <c r="F115" s="7" t="s">
        <v>106</v>
      </c>
      <c r="G115" s="7" t="s">
        <v>107</v>
      </c>
      <c r="H115" s="7">
        <v>23934.97478</v>
      </c>
      <c r="I115" s="7">
        <v>15893.614541999999</v>
      </c>
      <c r="J115" s="7">
        <f t="shared" si="7"/>
        <v>23934.97478</v>
      </c>
      <c r="K115" s="7">
        <f t="shared" si="8"/>
        <v>-8041.3602380000011</v>
      </c>
      <c r="L115" s="12">
        <f t="shared" si="9"/>
        <v>-0.33596694009134032</v>
      </c>
      <c r="M115" s="12">
        <f t="shared" si="10"/>
        <v>1.6591190412189373E-4</v>
      </c>
      <c r="N115" s="12">
        <f t="shared" si="11"/>
        <v>4.4226158123139808E-4</v>
      </c>
      <c r="O115" s="12">
        <f t="shared" si="13"/>
        <v>0.98468906396756739</v>
      </c>
      <c r="P115" s="1" t="str">
        <f t="shared" si="14"/>
        <v>0</v>
      </c>
    </row>
    <row r="116" spans="1:16" x14ac:dyDescent="0.25">
      <c r="A116" s="11" t="s">
        <v>97</v>
      </c>
      <c r="B116" s="7" t="s">
        <v>349</v>
      </c>
      <c r="C116" s="7" t="s">
        <v>195</v>
      </c>
      <c r="D116" s="7" t="s">
        <v>196</v>
      </c>
      <c r="E116" s="7" t="s">
        <v>141</v>
      </c>
      <c r="F116" s="7" t="s">
        <v>106</v>
      </c>
      <c r="G116" s="7" t="s">
        <v>107</v>
      </c>
      <c r="H116" s="7">
        <v>3026.7662919999998</v>
      </c>
      <c r="I116" s="7">
        <v>1316.9556359999999</v>
      </c>
      <c r="J116" s="7">
        <f t="shared" si="7"/>
        <v>3026.7662919999998</v>
      </c>
      <c r="K116" s="7">
        <f t="shared" si="8"/>
        <v>-1709.8106559999999</v>
      </c>
      <c r="L116" s="12">
        <f t="shared" si="9"/>
        <v>-0.56489682091384941</v>
      </c>
      <c r="M116" s="12">
        <f t="shared" si="10"/>
        <v>1.646174434459152E-4</v>
      </c>
      <c r="N116" s="12">
        <f t="shared" si="11"/>
        <v>4.3881101372432202E-4</v>
      </c>
      <c r="O116" s="12">
        <f t="shared" si="13"/>
        <v>0.98512787498129173</v>
      </c>
      <c r="P116" s="1" t="str">
        <f t="shared" si="14"/>
        <v>0</v>
      </c>
    </row>
    <row r="117" spans="1:16" x14ac:dyDescent="0.25">
      <c r="A117" s="11" t="s">
        <v>97</v>
      </c>
      <c r="B117" s="7" t="s">
        <v>350</v>
      </c>
      <c r="C117" s="7" t="s">
        <v>109</v>
      </c>
      <c r="D117" s="7" t="s">
        <v>110</v>
      </c>
      <c r="E117" s="7" t="s">
        <v>111</v>
      </c>
      <c r="F117" s="7" t="s">
        <v>148</v>
      </c>
      <c r="G117" s="7" t="s">
        <v>107</v>
      </c>
      <c r="H117" s="7">
        <v>4386.9655169999996</v>
      </c>
      <c r="I117" s="7">
        <v>2280.9274780000001</v>
      </c>
      <c r="J117" s="7">
        <f t="shared" si="7"/>
        <v>4386.9655169999996</v>
      </c>
      <c r="K117" s="7">
        <f t="shared" si="8"/>
        <v>-2106.0380389999996</v>
      </c>
      <c r="L117" s="12">
        <f t="shared" si="9"/>
        <v>-0.48006715139174405</v>
      </c>
      <c r="M117" s="12">
        <f t="shared" si="10"/>
        <v>1.6145206806987477E-4</v>
      </c>
      <c r="N117" s="12">
        <f t="shared" si="11"/>
        <v>4.303732592038865E-4</v>
      </c>
      <c r="O117" s="12">
        <f t="shared" si="13"/>
        <v>0.98555824824049565</v>
      </c>
      <c r="P117" s="1" t="str">
        <f t="shared" si="14"/>
        <v>0</v>
      </c>
    </row>
    <row r="118" spans="1:16" x14ac:dyDescent="0.25">
      <c r="A118" s="11" t="s">
        <v>97</v>
      </c>
      <c r="B118" s="7" t="s">
        <v>351</v>
      </c>
      <c r="C118" s="7" t="s">
        <v>159</v>
      </c>
      <c r="D118" s="7" t="s">
        <v>160</v>
      </c>
      <c r="E118" s="7" t="s">
        <v>123</v>
      </c>
      <c r="F118" s="7" t="s">
        <v>106</v>
      </c>
      <c r="G118" s="7" t="s">
        <v>107</v>
      </c>
      <c r="H118" s="7">
        <v>2381.9763870000002</v>
      </c>
      <c r="I118" s="7">
        <v>902.52664600000003</v>
      </c>
      <c r="J118" s="7">
        <f t="shared" si="7"/>
        <v>2381.9763870000002</v>
      </c>
      <c r="K118" s="7">
        <f t="shared" si="8"/>
        <v>-1479.4497410000001</v>
      </c>
      <c r="L118" s="12">
        <f t="shared" si="9"/>
        <v>-0.62110176619479651</v>
      </c>
      <c r="M118" s="12">
        <f t="shared" si="10"/>
        <v>1.5730119184173219E-4</v>
      </c>
      <c r="N118" s="12">
        <f t="shared" si="11"/>
        <v>4.1930851316369016E-4</v>
      </c>
      <c r="O118" s="12">
        <f t="shared" si="13"/>
        <v>0.98597755675365939</v>
      </c>
      <c r="P118" s="1" t="str">
        <f t="shared" si="14"/>
        <v>0</v>
      </c>
    </row>
    <row r="119" spans="1:16" x14ac:dyDescent="0.25">
      <c r="A119" s="11" t="s">
        <v>97</v>
      </c>
      <c r="B119" s="7" t="s">
        <v>352</v>
      </c>
      <c r="C119" s="7" t="s">
        <v>353</v>
      </c>
      <c r="D119" s="7" t="s">
        <v>354</v>
      </c>
      <c r="E119" s="7" t="s">
        <v>123</v>
      </c>
      <c r="F119" s="7" t="s">
        <v>106</v>
      </c>
      <c r="G119" s="7" t="s">
        <v>107</v>
      </c>
      <c r="H119" s="7">
        <v>631.38940100000002</v>
      </c>
      <c r="I119" s="7">
        <v>1193.3475920000001</v>
      </c>
      <c r="J119" s="7">
        <f t="shared" si="7"/>
        <v>631.38940100000002</v>
      </c>
      <c r="K119" s="7">
        <f t="shared" si="8"/>
        <v>561.95819100000006</v>
      </c>
      <c r="L119" s="12">
        <f t="shared" si="9"/>
        <v>0.89003424845264389</v>
      </c>
      <c r="M119" s="12">
        <f t="shared" si="10"/>
        <v>1.5608521920948494E-4</v>
      </c>
      <c r="N119" s="12">
        <f t="shared" si="11"/>
        <v>4.1606716660740761E-4</v>
      </c>
      <c r="O119" s="12">
        <f t="shared" si="13"/>
        <v>0.98639362392026675</v>
      </c>
      <c r="P119" s="1" t="str">
        <f t="shared" si="14"/>
        <v>0</v>
      </c>
    </row>
    <row r="120" spans="1:16" x14ac:dyDescent="0.25">
      <c r="A120" s="11" t="s">
        <v>97</v>
      </c>
      <c r="B120" s="7" t="s">
        <v>355</v>
      </c>
      <c r="C120" s="7" t="s">
        <v>109</v>
      </c>
      <c r="D120" s="7" t="s">
        <v>110</v>
      </c>
      <c r="E120" s="7" t="s">
        <v>113</v>
      </c>
      <c r="F120" s="7" t="s">
        <v>148</v>
      </c>
      <c r="G120" s="7" t="s">
        <v>107</v>
      </c>
      <c r="H120" s="7">
        <v>134.204849</v>
      </c>
      <c r="I120" s="7">
        <v>801.13654299999996</v>
      </c>
      <c r="J120" s="7">
        <f t="shared" si="7"/>
        <v>134.204849</v>
      </c>
      <c r="K120" s="7">
        <f t="shared" si="8"/>
        <v>666.93169399999999</v>
      </c>
      <c r="L120" s="12">
        <f t="shared" si="9"/>
        <v>4.9695051927669169</v>
      </c>
      <c r="M120" s="12">
        <f t="shared" si="10"/>
        <v>1.4666617304806315E-4</v>
      </c>
      <c r="N120" s="12">
        <f t="shared" si="11"/>
        <v>3.9095937056896638E-4</v>
      </c>
      <c r="O120" s="12">
        <f t="shared" si="13"/>
        <v>0.98678458329083574</v>
      </c>
      <c r="P120" s="1" t="str">
        <f t="shared" si="14"/>
        <v>0</v>
      </c>
    </row>
    <row r="121" spans="1:16" x14ac:dyDescent="0.25">
      <c r="A121" s="11" t="s">
        <v>97</v>
      </c>
      <c r="B121" s="7" t="s">
        <v>356</v>
      </c>
      <c r="C121" s="7" t="s">
        <v>357</v>
      </c>
      <c r="D121" s="7" t="s">
        <v>358</v>
      </c>
      <c r="E121" s="7" t="s">
        <v>123</v>
      </c>
      <c r="F121" s="7" t="s">
        <v>138</v>
      </c>
      <c r="G121" s="7" t="s">
        <v>107</v>
      </c>
      <c r="H121" s="7">
        <v>9468.7795449999994</v>
      </c>
      <c r="I121" s="7">
        <v>5900.1578060000002</v>
      </c>
      <c r="J121" s="7">
        <f t="shared" si="7"/>
        <v>9468.7795449999994</v>
      </c>
      <c r="K121" s="7">
        <f t="shared" si="8"/>
        <v>-3568.6217389999993</v>
      </c>
      <c r="L121" s="12">
        <f t="shared" si="9"/>
        <v>-0.37688296807843774</v>
      </c>
      <c r="M121" s="12">
        <f t="shared" si="10"/>
        <v>1.4594574722245752E-4</v>
      </c>
      <c r="N121" s="12">
        <f t="shared" si="11"/>
        <v>3.8903897391943964E-4</v>
      </c>
      <c r="O121" s="12">
        <f t="shared" si="13"/>
        <v>0.98717362226475514</v>
      </c>
      <c r="P121" s="1" t="str">
        <f t="shared" si="14"/>
        <v>0</v>
      </c>
    </row>
    <row r="122" spans="1:16" x14ac:dyDescent="0.25">
      <c r="A122" s="11" t="s">
        <v>97</v>
      </c>
      <c r="B122" s="7" t="s">
        <v>359</v>
      </c>
      <c r="C122" s="7" t="s">
        <v>360</v>
      </c>
      <c r="D122" s="7" t="s">
        <v>361</v>
      </c>
      <c r="E122" s="7" t="s">
        <v>123</v>
      </c>
      <c r="F122" s="7" t="s">
        <v>106</v>
      </c>
      <c r="G122" s="7" t="s">
        <v>107</v>
      </c>
      <c r="H122" s="7">
        <v>3648.1956759999998</v>
      </c>
      <c r="I122" s="7">
        <v>3164.9111720000001</v>
      </c>
      <c r="J122" s="7">
        <f t="shared" si="7"/>
        <v>3648.1956759999998</v>
      </c>
      <c r="K122" s="7">
        <f t="shared" si="8"/>
        <v>-483.28450399999974</v>
      </c>
      <c r="L122" s="12">
        <f t="shared" si="9"/>
        <v>-0.13247219911457397</v>
      </c>
      <c r="M122" s="12">
        <f t="shared" si="10"/>
        <v>1.2860314610811617E-4</v>
      </c>
      <c r="N122" s="12">
        <f t="shared" si="11"/>
        <v>3.4280982458812366E-4</v>
      </c>
      <c r="O122" s="12">
        <f t="shared" si="13"/>
        <v>0.98751643208934325</v>
      </c>
      <c r="P122" s="1" t="str">
        <f t="shared" si="14"/>
        <v>0</v>
      </c>
    </row>
    <row r="123" spans="1:16" x14ac:dyDescent="0.25">
      <c r="A123" s="11" t="s">
        <v>97</v>
      </c>
      <c r="B123" s="7" t="s">
        <v>362</v>
      </c>
      <c r="C123" s="7" t="s">
        <v>363</v>
      </c>
      <c r="D123" s="7" t="s">
        <v>364</v>
      </c>
      <c r="E123" s="7" t="s">
        <v>123</v>
      </c>
      <c r="F123" s="7" t="s">
        <v>322</v>
      </c>
      <c r="G123" s="7" t="s">
        <v>107</v>
      </c>
      <c r="H123" s="7">
        <v>4275.1652110000005</v>
      </c>
      <c r="I123" s="7">
        <v>2367.1903080000002</v>
      </c>
      <c r="J123" s="7">
        <f t="shared" si="7"/>
        <v>4275.1652110000005</v>
      </c>
      <c r="K123" s="7">
        <f t="shared" si="8"/>
        <v>-1907.9749030000003</v>
      </c>
      <c r="L123" s="12">
        <f t="shared" si="9"/>
        <v>-0.44629267147168505</v>
      </c>
      <c r="M123" s="12">
        <f t="shared" si="10"/>
        <v>1.2740624095599923E-4</v>
      </c>
      <c r="N123" s="12">
        <f t="shared" si="11"/>
        <v>3.396193050894725E-4</v>
      </c>
      <c r="O123" s="12">
        <f t="shared" si="13"/>
        <v>0.98785605139443278</v>
      </c>
      <c r="P123" s="1" t="str">
        <f t="shared" si="14"/>
        <v>0</v>
      </c>
    </row>
    <row r="124" spans="1:16" x14ac:dyDescent="0.25">
      <c r="A124" s="11" t="s">
        <v>97</v>
      </c>
      <c r="B124" s="7" t="s">
        <v>365</v>
      </c>
      <c r="C124" s="7" t="s">
        <v>181</v>
      </c>
      <c r="D124" s="7" t="s">
        <v>182</v>
      </c>
      <c r="E124" s="7" t="s">
        <v>235</v>
      </c>
      <c r="F124" s="7" t="s">
        <v>138</v>
      </c>
      <c r="G124" s="7" t="s">
        <v>107</v>
      </c>
      <c r="H124" s="7">
        <v>110.944523</v>
      </c>
      <c r="I124" s="7">
        <v>615.73108200000001</v>
      </c>
      <c r="J124" s="7">
        <f t="shared" si="7"/>
        <v>110.944523</v>
      </c>
      <c r="K124" s="7">
        <f t="shared" si="8"/>
        <v>504.78655900000001</v>
      </c>
      <c r="L124" s="12">
        <f t="shared" si="9"/>
        <v>4.5499006652180567</v>
      </c>
      <c r="M124" s="12">
        <f t="shared" si="10"/>
        <v>1.1159600270010138E-4</v>
      </c>
      <c r="N124" s="12">
        <f t="shared" si="11"/>
        <v>2.9747488508714772E-4</v>
      </c>
      <c r="O124" s="12">
        <f t="shared" si="13"/>
        <v>0.98815352627951991</v>
      </c>
      <c r="P124" s="1" t="str">
        <f t="shared" si="14"/>
        <v>0</v>
      </c>
    </row>
    <row r="125" spans="1:16" x14ac:dyDescent="0.25">
      <c r="A125" s="11" t="s">
        <v>97</v>
      </c>
      <c r="B125" s="7" t="s">
        <v>366</v>
      </c>
      <c r="C125" s="7" t="s">
        <v>367</v>
      </c>
      <c r="D125" s="7" t="s">
        <v>368</v>
      </c>
      <c r="E125" s="7" t="s">
        <v>123</v>
      </c>
      <c r="F125" s="7" t="s">
        <v>148</v>
      </c>
      <c r="G125" s="7" t="s">
        <v>107</v>
      </c>
      <c r="H125" s="7">
        <v>4406.2228919999998</v>
      </c>
      <c r="I125" s="7">
        <v>2539.7004609999999</v>
      </c>
      <c r="J125" s="7">
        <f t="shared" si="7"/>
        <v>4406.2228919999998</v>
      </c>
      <c r="K125" s="7">
        <f t="shared" si="8"/>
        <v>-1866.5224309999999</v>
      </c>
      <c r="L125" s="12">
        <f t="shared" si="9"/>
        <v>-0.42361053372694429</v>
      </c>
      <c r="M125" s="12">
        <f t="shared" si="10"/>
        <v>1.1059460769069128E-4</v>
      </c>
      <c r="N125" s="12">
        <f t="shared" si="11"/>
        <v>2.9480552544931512E-4</v>
      </c>
      <c r="O125" s="12">
        <f t="shared" si="13"/>
        <v>0.98844833180496927</v>
      </c>
      <c r="P125" s="1" t="str">
        <f t="shared" si="14"/>
        <v>0</v>
      </c>
    </row>
    <row r="126" spans="1:16" x14ac:dyDescent="0.25">
      <c r="A126" s="11" t="s">
        <v>97</v>
      </c>
      <c r="B126" s="7" t="s">
        <v>369</v>
      </c>
      <c r="C126" s="7" t="s">
        <v>208</v>
      </c>
      <c r="D126" s="7" t="s">
        <v>209</v>
      </c>
      <c r="E126" s="7" t="s">
        <v>123</v>
      </c>
      <c r="F126" s="7" t="s">
        <v>148</v>
      </c>
      <c r="G126" s="7" t="s">
        <v>107</v>
      </c>
      <c r="H126" s="7">
        <v>25644.690191999998</v>
      </c>
      <c r="I126" s="7">
        <v>17361.735137</v>
      </c>
      <c r="J126" s="7">
        <f t="shared" si="7"/>
        <v>25644.690191999998</v>
      </c>
      <c r="K126" s="7">
        <f t="shared" si="8"/>
        <v>-8282.9550549999985</v>
      </c>
      <c r="L126" s="12">
        <f t="shared" si="9"/>
        <v>-0.32298908635612655</v>
      </c>
      <c r="M126" s="12">
        <f t="shared" si="10"/>
        <v>1.0877361029618669E-4</v>
      </c>
      <c r="N126" s="12">
        <f t="shared" si="11"/>
        <v>2.8995140005442979E-4</v>
      </c>
      <c r="O126" s="12">
        <f t="shared" si="13"/>
        <v>0.98873828320502366</v>
      </c>
      <c r="P126" s="1" t="str">
        <f t="shared" si="14"/>
        <v>0</v>
      </c>
    </row>
    <row r="127" spans="1:16" x14ac:dyDescent="0.25">
      <c r="A127" s="11" t="s">
        <v>97</v>
      </c>
      <c r="B127" s="7" t="s">
        <v>370</v>
      </c>
      <c r="C127" s="7" t="s">
        <v>192</v>
      </c>
      <c r="D127" s="7" t="s">
        <v>193</v>
      </c>
      <c r="E127" s="7" t="s">
        <v>141</v>
      </c>
      <c r="F127" s="7" t="s">
        <v>106</v>
      </c>
      <c r="G127" s="7" t="s">
        <v>107</v>
      </c>
      <c r="H127" s="7">
        <v>57.788679000000002</v>
      </c>
      <c r="I127" s="7">
        <v>561.11630000000002</v>
      </c>
      <c r="J127" s="7">
        <f t="shared" si="7"/>
        <v>57.788679000000002</v>
      </c>
      <c r="K127" s="7">
        <f t="shared" si="8"/>
        <v>503.32762100000002</v>
      </c>
      <c r="L127" s="12">
        <f t="shared" si="9"/>
        <v>8.7097962734188812</v>
      </c>
      <c r="M127" s="12">
        <f t="shared" si="10"/>
        <v>1.0796008436447999E-4</v>
      </c>
      <c r="N127" s="12">
        <f t="shared" si="11"/>
        <v>2.8778283194092651E-4</v>
      </c>
      <c r="O127" s="12">
        <f t="shared" si="13"/>
        <v>0.98902606603696464</v>
      </c>
      <c r="P127" s="1" t="str">
        <f t="shared" si="14"/>
        <v>0</v>
      </c>
    </row>
    <row r="128" spans="1:16" x14ac:dyDescent="0.25">
      <c r="A128" s="11" t="s">
        <v>97</v>
      </c>
      <c r="B128" s="7" t="s">
        <v>371</v>
      </c>
      <c r="C128" s="7" t="s">
        <v>150</v>
      </c>
      <c r="D128" s="7" t="s">
        <v>151</v>
      </c>
      <c r="E128" s="7" t="s">
        <v>141</v>
      </c>
      <c r="F128" s="7" t="s">
        <v>106</v>
      </c>
      <c r="G128" s="7" t="s">
        <v>107</v>
      </c>
      <c r="H128" s="7">
        <v>655.44741899999997</v>
      </c>
      <c r="I128" s="7">
        <v>8.7190829999999995</v>
      </c>
      <c r="J128" s="7">
        <f t="shared" si="7"/>
        <v>655.44741899999997</v>
      </c>
      <c r="K128" s="7">
        <f t="shared" si="8"/>
        <v>-646.72833600000001</v>
      </c>
      <c r="L128" s="12">
        <f t="shared" si="9"/>
        <v>-0.98669750959840163</v>
      </c>
      <c r="M128" s="12">
        <f t="shared" si="10"/>
        <v>9.2957760783496474E-5</v>
      </c>
      <c r="N128" s="12">
        <f t="shared" si="11"/>
        <v>2.4779202245569376E-4</v>
      </c>
      <c r="O128" s="12">
        <f t="shared" si="13"/>
        <v>0.98927385805942036</v>
      </c>
      <c r="P128" s="1" t="str">
        <f t="shared" si="14"/>
        <v>0</v>
      </c>
    </row>
    <row r="129" spans="1:16" x14ac:dyDescent="0.25">
      <c r="A129" s="11" t="s">
        <v>97</v>
      </c>
      <c r="B129" s="7" t="s">
        <v>372</v>
      </c>
      <c r="C129" s="7" t="s">
        <v>115</v>
      </c>
      <c r="D129" s="7" t="s">
        <v>116</v>
      </c>
      <c r="E129" s="7" t="s">
        <v>111</v>
      </c>
      <c r="F129" s="7" t="s">
        <v>148</v>
      </c>
      <c r="G129" s="7" t="s">
        <v>107</v>
      </c>
      <c r="H129" s="7">
        <v>785.80534399999999</v>
      </c>
      <c r="I129" s="7">
        <v>107.14196</v>
      </c>
      <c r="J129" s="7">
        <f t="shared" si="7"/>
        <v>785.80534399999999</v>
      </c>
      <c r="K129" s="7">
        <f t="shared" si="8"/>
        <v>-678.66338399999995</v>
      </c>
      <c r="L129" s="12">
        <f t="shared" si="9"/>
        <v>-0.8636533069950717</v>
      </c>
      <c r="M129" s="12">
        <f t="shared" si="10"/>
        <v>9.1402695688186925E-5</v>
      </c>
      <c r="N129" s="12">
        <f t="shared" si="11"/>
        <v>2.4364677711233323E-4</v>
      </c>
      <c r="O129" s="12">
        <f t="shared" si="13"/>
        <v>0.98951750483653267</v>
      </c>
      <c r="P129" s="1" t="str">
        <f t="shared" si="14"/>
        <v>0</v>
      </c>
    </row>
    <row r="130" spans="1:16" x14ac:dyDescent="0.25">
      <c r="A130" s="11" t="s">
        <v>97</v>
      </c>
      <c r="B130" s="7" t="s">
        <v>373</v>
      </c>
      <c r="C130" s="7" t="s">
        <v>175</v>
      </c>
      <c r="D130" s="7" t="s">
        <v>176</v>
      </c>
      <c r="E130" s="7" t="s">
        <v>141</v>
      </c>
      <c r="F130" s="7" t="s">
        <v>106</v>
      </c>
      <c r="G130" s="7" t="s">
        <v>107</v>
      </c>
      <c r="H130" s="7">
        <v>920.68062499999996</v>
      </c>
      <c r="I130" s="7">
        <v>203.30755099999999</v>
      </c>
      <c r="J130" s="7">
        <f t="shared" si="7"/>
        <v>920.68062499999996</v>
      </c>
      <c r="K130" s="7">
        <f t="shared" si="8"/>
        <v>-717.37307399999997</v>
      </c>
      <c r="L130" s="12">
        <f t="shared" si="9"/>
        <v>-0.77917689861237172</v>
      </c>
      <c r="M130" s="12">
        <f t="shared" si="10"/>
        <v>9.0968672422774173E-5</v>
      </c>
      <c r="N130" s="12">
        <f t="shared" si="11"/>
        <v>2.4248982688221814E-4</v>
      </c>
      <c r="O130" s="12">
        <f t="shared" si="13"/>
        <v>0.98975999466341491</v>
      </c>
      <c r="P130" s="1" t="str">
        <f t="shared" si="14"/>
        <v>0</v>
      </c>
    </row>
    <row r="131" spans="1:16" x14ac:dyDescent="0.25">
      <c r="A131" s="11" t="s">
        <v>97</v>
      </c>
      <c r="B131" s="7" t="s">
        <v>374</v>
      </c>
      <c r="C131" s="7" t="s">
        <v>223</v>
      </c>
      <c r="D131" s="7" t="s">
        <v>224</v>
      </c>
      <c r="E131" s="7" t="s">
        <v>111</v>
      </c>
      <c r="F131" s="7" t="s">
        <v>106</v>
      </c>
      <c r="G131" s="7" t="s">
        <v>107</v>
      </c>
      <c r="H131" s="7">
        <v>663.34334200000001</v>
      </c>
      <c r="I131" s="7">
        <v>32.447681000000003</v>
      </c>
      <c r="J131" s="7">
        <f t="shared" si="7"/>
        <v>663.34334200000001</v>
      </c>
      <c r="K131" s="7">
        <f t="shared" si="8"/>
        <v>-630.89566100000002</v>
      </c>
      <c r="L131" s="12">
        <f t="shared" si="9"/>
        <v>-0.95108463604659199</v>
      </c>
      <c r="M131" s="12">
        <f t="shared" si="10"/>
        <v>8.9180598931034674E-5</v>
      </c>
      <c r="N131" s="12">
        <f t="shared" si="11"/>
        <v>2.3772346479385546E-4</v>
      </c>
      <c r="O131" s="12">
        <f t="shared" si="13"/>
        <v>0.9899977181282088</v>
      </c>
      <c r="P131" s="1" t="str">
        <f t="shared" si="14"/>
        <v>0</v>
      </c>
    </row>
    <row r="132" spans="1:16" x14ac:dyDescent="0.25">
      <c r="A132" s="11" t="s">
        <v>97</v>
      </c>
      <c r="B132" s="7" t="s">
        <v>375</v>
      </c>
      <c r="C132" s="7" t="s">
        <v>103</v>
      </c>
      <c r="D132" s="7" t="s">
        <v>104</v>
      </c>
      <c r="E132" s="7" t="s">
        <v>235</v>
      </c>
      <c r="F132" s="7" t="s">
        <v>148</v>
      </c>
      <c r="G132" s="7" t="s">
        <v>107</v>
      </c>
      <c r="H132" s="7">
        <v>0.125886</v>
      </c>
      <c r="I132" s="7">
        <v>425.03599800000001</v>
      </c>
      <c r="J132" s="7">
        <f t="shared" ref="J132:J195" si="15">ABS(H132)+1E-139</f>
        <v>0.125886</v>
      </c>
      <c r="K132" s="7">
        <f t="shared" ref="K132:K195" si="16">I132-H132</f>
        <v>424.91011200000003</v>
      </c>
      <c r="L132" s="12">
        <f t="shared" ref="L132:L195" si="17">IF(H132= 0,0,K132/H132)</f>
        <v>3375.3563700490922</v>
      </c>
      <c r="M132" s="12">
        <f t="shared" ref="M132:M195" si="18">IFERROR((J132/$J$518)*ABS(((I132-H132)/J132) - (($I$518-$H$518)/ABS($H$518))),"")</f>
        <v>8.8088590228012353E-5</v>
      </c>
      <c r="N132" s="12">
        <f t="shared" ref="N132:N195" si="19">M132/$M$518</f>
        <v>2.3481256157522758E-4</v>
      </c>
      <c r="O132" s="12">
        <f t="shared" si="13"/>
        <v>0.99023253068978401</v>
      </c>
      <c r="P132" s="1" t="str">
        <f t="shared" si="14"/>
        <v>0</v>
      </c>
    </row>
    <row r="133" spans="1:16" x14ac:dyDescent="0.25">
      <c r="A133" s="11" t="s">
        <v>97</v>
      </c>
      <c r="B133" s="7" t="s">
        <v>376</v>
      </c>
      <c r="C133" s="7" t="s">
        <v>192</v>
      </c>
      <c r="D133" s="7" t="s">
        <v>193</v>
      </c>
      <c r="E133" s="7" t="s">
        <v>257</v>
      </c>
      <c r="F133" s="7" t="s">
        <v>106</v>
      </c>
      <c r="G133" s="7" t="s">
        <v>107</v>
      </c>
      <c r="H133" s="7">
        <v>1117.6290779999999</v>
      </c>
      <c r="I133" s="7">
        <v>379.41790800000001</v>
      </c>
      <c r="J133" s="7">
        <f t="shared" si="15"/>
        <v>1117.6290779999999</v>
      </c>
      <c r="K133" s="7">
        <f t="shared" si="16"/>
        <v>-738.21116999999992</v>
      </c>
      <c r="L133" s="12">
        <f t="shared" si="17"/>
        <v>-0.66051535749323087</v>
      </c>
      <c r="M133" s="12">
        <f t="shared" si="18"/>
        <v>8.2937289229441445E-5</v>
      </c>
      <c r="N133" s="12">
        <f t="shared" si="19"/>
        <v>2.210810422060504E-4</v>
      </c>
      <c r="O133" s="12">
        <f t="shared" ref="O133:O196" si="20">O132+N133</f>
        <v>0.99045361173199009</v>
      </c>
      <c r="P133" s="1" t="str">
        <f t="shared" si="14"/>
        <v>0</v>
      </c>
    </row>
    <row r="134" spans="1:16" x14ac:dyDescent="0.25">
      <c r="A134" s="11" t="s">
        <v>97</v>
      </c>
      <c r="B134" s="7" t="s">
        <v>377</v>
      </c>
      <c r="C134" s="7" t="s">
        <v>133</v>
      </c>
      <c r="D134" s="7" t="s">
        <v>134</v>
      </c>
      <c r="E134" s="7" t="s">
        <v>235</v>
      </c>
      <c r="F134" s="7" t="s">
        <v>138</v>
      </c>
      <c r="G134" s="7" t="s">
        <v>107</v>
      </c>
      <c r="H134" s="7">
        <v>160.092861</v>
      </c>
      <c r="I134" s="7">
        <v>467.71432399999998</v>
      </c>
      <c r="J134" s="7">
        <f t="shared" si="15"/>
        <v>160.092861</v>
      </c>
      <c r="K134" s="7">
        <f t="shared" si="16"/>
        <v>307.62146299999995</v>
      </c>
      <c r="L134" s="12">
        <f t="shared" si="17"/>
        <v>1.9215189301913966</v>
      </c>
      <c r="M134" s="12">
        <f t="shared" si="18"/>
        <v>7.3807323475288771E-5</v>
      </c>
      <c r="N134" s="12">
        <f t="shared" si="19"/>
        <v>1.9674383076609536E-4</v>
      </c>
      <c r="O134" s="12">
        <f t="shared" si="20"/>
        <v>0.99065035556275616</v>
      </c>
      <c r="P134" s="1" t="str">
        <f t="shared" si="14"/>
        <v>0</v>
      </c>
    </row>
    <row r="135" spans="1:16" x14ac:dyDescent="0.25">
      <c r="A135" s="11" t="s">
        <v>97</v>
      </c>
      <c r="B135" s="7" t="s">
        <v>378</v>
      </c>
      <c r="C135" s="7" t="s">
        <v>126</v>
      </c>
      <c r="D135" s="7" t="s">
        <v>127</v>
      </c>
      <c r="E135" s="7" t="s">
        <v>111</v>
      </c>
      <c r="F135" s="7" t="s">
        <v>148</v>
      </c>
      <c r="G135" s="7" t="s">
        <v>107</v>
      </c>
      <c r="H135" s="7">
        <v>644.95313099999998</v>
      </c>
      <c r="I135" s="7">
        <v>111.591438</v>
      </c>
      <c r="J135" s="7">
        <f t="shared" si="15"/>
        <v>644.95313099999998</v>
      </c>
      <c r="K135" s="7">
        <f t="shared" si="16"/>
        <v>-533.36169299999995</v>
      </c>
      <c r="L135" s="12">
        <f t="shared" si="17"/>
        <v>-0.8269774459006386</v>
      </c>
      <c r="M135" s="12">
        <f t="shared" si="18"/>
        <v>7.0115815838576399E-5</v>
      </c>
      <c r="N135" s="12">
        <f t="shared" si="19"/>
        <v>1.8690359649730696E-4</v>
      </c>
      <c r="O135" s="12">
        <f t="shared" si="20"/>
        <v>0.99083725915925347</v>
      </c>
      <c r="P135" s="1" t="str">
        <f t="shared" si="14"/>
        <v>0</v>
      </c>
    </row>
    <row r="136" spans="1:16" x14ac:dyDescent="0.25">
      <c r="A136" s="11" t="s">
        <v>97</v>
      </c>
      <c r="B136" s="7" t="s">
        <v>379</v>
      </c>
      <c r="C136" s="7" t="s">
        <v>229</v>
      </c>
      <c r="D136" s="7" t="s">
        <v>230</v>
      </c>
      <c r="E136" s="7" t="s">
        <v>123</v>
      </c>
      <c r="F136" s="7" t="s">
        <v>138</v>
      </c>
      <c r="G136" s="7" t="s">
        <v>107</v>
      </c>
      <c r="H136" s="7">
        <v>1211.4292579999999</v>
      </c>
      <c r="I136" s="7">
        <v>1182.0477530000001</v>
      </c>
      <c r="J136" s="7">
        <f t="shared" si="15"/>
        <v>1211.4292579999999</v>
      </c>
      <c r="K136" s="7">
        <f t="shared" si="16"/>
        <v>-29.381504999999834</v>
      </c>
      <c r="L136" s="12">
        <f t="shared" si="17"/>
        <v>-2.4253587079865489E-2</v>
      </c>
      <c r="M136" s="12">
        <f t="shared" si="18"/>
        <v>6.9880176595889254E-5</v>
      </c>
      <c r="N136" s="12">
        <f t="shared" si="19"/>
        <v>1.8627546686054248E-4</v>
      </c>
      <c r="O136" s="12">
        <f t="shared" si="20"/>
        <v>0.99102353462611403</v>
      </c>
      <c r="P136" s="1" t="str">
        <f t="shared" si="14"/>
        <v>0</v>
      </c>
    </row>
    <row r="137" spans="1:16" x14ac:dyDescent="0.25">
      <c r="A137" s="11" t="s">
        <v>97</v>
      </c>
      <c r="B137" s="7" t="s">
        <v>380</v>
      </c>
      <c r="C137" s="7" t="s">
        <v>130</v>
      </c>
      <c r="D137" s="7" t="s">
        <v>131</v>
      </c>
      <c r="E137" s="7" t="s">
        <v>111</v>
      </c>
      <c r="F137" s="7" t="s">
        <v>148</v>
      </c>
      <c r="G137" s="7" t="s">
        <v>107</v>
      </c>
      <c r="H137" s="7">
        <v>612.80881699999998</v>
      </c>
      <c r="I137" s="7">
        <v>91.445284000000001</v>
      </c>
      <c r="J137" s="7">
        <f t="shared" si="15"/>
        <v>612.80881699999998</v>
      </c>
      <c r="K137" s="7">
        <f t="shared" si="16"/>
        <v>-521.36353299999996</v>
      </c>
      <c r="L137" s="12">
        <f t="shared" si="17"/>
        <v>-0.85077681413320783</v>
      </c>
      <c r="M137" s="12">
        <f t="shared" si="18"/>
        <v>6.9644510182291717E-5</v>
      </c>
      <c r="N137" s="12">
        <f t="shared" si="19"/>
        <v>1.8564726479588411E-4</v>
      </c>
      <c r="O137" s="12">
        <f t="shared" si="20"/>
        <v>0.9912091818909099</v>
      </c>
      <c r="P137" s="1" t="str">
        <f t="shared" ref="P137:P200" si="21">IF(O137&lt;=95%,"T","0")</f>
        <v>0</v>
      </c>
    </row>
    <row r="138" spans="1:16" x14ac:dyDescent="0.25">
      <c r="A138" s="11" t="s">
        <v>97</v>
      </c>
      <c r="B138" s="7" t="s">
        <v>381</v>
      </c>
      <c r="C138" s="7" t="s">
        <v>382</v>
      </c>
      <c r="D138" s="7" t="s">
        <v>383</v>
      </c>
      <c r="E138" s="7" t="s">
        <v>123</v>
      </c>
      <c r="F138" s="7" t="s">
        <v>138</v>
      </c>
      <c r="G138" s="7" t="s">
        <v>107</v>
      </c>
      <c r="H138" s="7">
        <v>3095.1264860000001</v>
      </c>
      <c r="I138" s="7">
        <v>2494.5161760000001</v>
      </c>
      <c r="J138" s="7">
        <f t="shared" si="15"/>
        <v>3095.1264860000001</v>
      </c>
      <c r="K138" s="7">
        <f t="shared" si="16"/>
        <v>-600.61031000000003</v>
      </c>
      <c r="L138" s="12">
        <f t="shared" si="17"/>
        <v>-0.19405032806145553</v>
      </c>
      <c r="M138" s="12">
        <f t="shared" si="18"/>
        <v>6.9598493315985697E-5</v>
      </c>
      <c r="N138" s="12">
        <f t="shared" si="19"/>
        <v>1.8552460034836584E-4</v>
      </c>
      <c r="O138" s="12">
        <f t="shared" si="20"/>
        <v>0.99139470649125827</v>
      </c>
      <c r="P138" s="1" t="str">
        <f t="shared" si="21"/>
        <v>0</v>
      </c>
    </row>
    <row r="139" spans="1:16" x14ac:dyDescent="0.25">
      <c r="A139" s="11" t="s">
        <v>97</v>
      </c>
      <c r="B139" s="7" t="s">
        <v>384</v>
      </c>
      <c r="C139" s="7" t="s">
        <v>136</v>
      </c>
      <c r="D139" s="7" t="s">
        <v>137</v>
      </c>
      <c r="E139" s="7" t="s">
        <v>123</v>
      </c>
      <c r="F139" s="7" t="s">
        <v>106</v>
      </c>
      <c r="G139" s="7" t="s">
        <v>107</v>
      </c>
      <c r="H139" s="7">
        <v>664.93953799999997</v>
      </c>
      <c r="I139" s="7">
        <v>129.963854</v>
      </c>
      <c r="J139" s="7">
        <f t="shared" si="15"/>
        <v>664.93953799999997</v>
      </c>
      <c r="K139" s="7">
        <f t="shared" si="16"/>
        <v>-534.975684</v>
      </c>
      <c r="L139" s="12">
        <f t="shared" si="17"/>
        <v>-0.80454786251558408</v>
      </c>
      <c r="M139" s="12">
        <f t="shared" si="18"/>
        <v>6.9197003309994702E-5</v>
      </c>
      <c r="N139" s="12">
        <f t="shared" si="19"/>
        <v>1.8445437210984399E-4</v>
      </c>
      <c r="O139" s="12">
        <f t="shared" si="20"/>
        <v>0.99157916086336817</v>
      </c>
      <c r="P139" s="1" t="str">
        <f t="shared" si="21"/>
        <v>0</v>
      </c>
    </row>
    <row r="140" spans="1:16" x14ac:dyDescent="0.25">
      <c r="A140" s="11" t="s">
        <v>97</v>
      </c>
      <c r="B140" s="7" t="s">
        <v>385</v>
      </c>
      <c r="C140" s="7" t="s">
        <v>181</v>
      </c>
      <c r="D140" s="7" t="s">
        <v>182</v>
      </c>
      <c r="E140" s="7" t="s">
        <v>111</v>
      </c>
      <c r="F140" s="7" t="s">
        <v>138</v>
      </c>
      <c r="G140" s="7" t="s">
        <v>107</v>
      </c>
      <c r="H140" s="7">
        <v>743.32720900000004</v>
      </c>
      <c r="I140" s="7">
        <v>185.047292</v>
      </c>
      <c r="J140" s="7">
        <f t="shared" si="15"/>
        <v>743.32720900000004</v>
      </c>
      <c r="K140" s="7">
        <f t="shared" si="16"/>
        <v>-558.27991700000007</v>
      </c>
      <c r="L140" s="12">
        <f t="shared" si="17"/>
        <v>-0.75105540365064183</v>
      </c>
      <c r="M140" s="12">
        <f t="shared" si="18"/>
        <v>6.9111975718614218E-5</v>
      </c>
      <c r="N140" s="12">
        <f t="shared" si="19"/>
        <v>1.8422771907243083E-4</v>
      </c>
      <c r="O140" s="12">
        <f t="shared" si="20"/>
        <v>0.99176338858244062</v>
      </c>
      <c r="P140" s="1" t="str">
        <f t="shared" si="21"/>
        <v>0</v>
      </c>
    </row>
    <row r="141" spans="1:16" x14ac:dyDescent="0.25">
      <c r="A141" s="11" t="s">
        <v>97</v>
      </c>
      <c r="B141" s="7" t="s">
        <v>386</v>
      </c>
      <c r="C141" s="7" t="s">
        <v>387</v>
      </c>
      <c r="D141" s="7" t="s">
        <v>388</v>
      </c>
      <c r="E141" s="7" t="s">
        <v>123</v>
      </c>
      <c r="F141" s="7" t="s">
        <v>106</v>
      </c>
      <c r="G141" s="7" t="s">
        <v>107</v>
      </c>
      <c r="H141" s="7">
        <v>1965.9743020000001</v>
      </c>
      <c r="I141" s="7">
        <v>1702.5410460000001</v>
      </c>
      <c r="J141" s="7">
        <f t="shared" si="15"/>
        <v>1965.9743020000001</v>
      </c>
      <c r="K141" s="7">
        <f t="shared" si="16"/>
        <v>-263.43325600000003</v>
      </c>
      <c r="L141" s="12">
        <f t="shared" si="17"/>
        <v>-0.13399628659032187</v>
      </c>
      <c r="M141" s="12">
        <f t="shared" si="18"/>
        <v>6.8681769515518284E-5</v>
      </c>
      <c r="N141" s="12">
        <f t="shared" si="19"/>
        <v>1.8308094376029299E-4</v>
      </c>
      <c r="O141" s="12">
        <f t="shared" si="20"/>
        <v>0.99194646952620091</v>
      </c>
      <c r="P141" s="1" t="str">
        <f t="shared" si="21"/>
        <v>0</v>
      </c>
    </row>
    <row r="142" spans="1:16" x14ac:dyDescent="0.25">
      <c r="A142" s="11" t="s">
        <v>97</v>
      </c>
      <c r="B142" s="7" t="s">
        <v>389</v>
      </c>
      <c r="C142" s="7" t="s">
        <v>130</v>
      </c>
      <c r="D142" s="7" t="s">
        <v>131</v>
      </c>
      <c r="E142" s="7" t="s">
        <v>141</v>
      </c>
      <c r="F142" s="7" t="s">
        <v>106</v>
      </c>
      <c r="G142" s="7" t="s">
        <v>107</v>
      </c>
      <c r="H142" s="7">
        <v>456.063625</v>
      </c>
      <c r="I142" s="7">
        <v>9.7382999999999997E-2</v>
      </c>
      <c r="J142" s="7">
        <f t="shared" si="15"/>
        <v>456.063625</v>
      </c>
      <c r="K142" s="7">
        <f t="shared" si="16"/>
        <v>-455.96624200000002</v>
      </c>
      <c r="L142" s="12">
        <f t="shared" si="17"/>
        <v>-0.99978647058291492</v>
      </c>
      <c r="M142" s="12">
        <f t="shared" si="18"/>
        <v>6.591789138064158E-5</v>
      </c>
      <c r="N142" s="12">
        <f t="shared" si="19"/>
        <v>1.7571343676475273E-4</v>
      </c>
      <c r="O142" s="12">
        <f t="shared" si="20"/>
        <v>0.99212218296296562</v>
      </c>
      <c r="P142" s="1" t="str">
        <f t="shared" si="21"/>
        <v>0</v>
      </c>
    </row>
    <row r="143" spans="1:16" x14ac:dyDescent="0.25">
      <c r="A143" s="11" t="s">
        <v>97</v>
      </c>
      <c r="B143" s="7" t="s">
        <v>390</v>
      </c>
      <c r="C143" s="7" t="s">
        <v>294</v>
      </c>
      <c r="D143" s="7" t="s">
        <v>295</v>
      </c>
      <c r="E143" s="7" t="s">
        <v>123</v>
      </c>
      <c r="F143" s="7" t="s">
        <v>138</v>
      </c>
      <c r="G143" s="7" t="s">
        <v>107</v>
      </c>
      <c r="H143" s="7">
        <v>361.61620499999998</v>
      </c>
      <c r="I143" s="7">
        <v>559.28990799999997</v>
      </c>
      <c r="J143" s="7">
        <f t="shared" si="15"/>
        <v>361.61620499999998</v>
      </c>
      <c r="K143" s="7">
        <f t="shared" si="16"/>
        <v>197.67370299999999</v>
      </c>
      <c r="L143" s="12">
        <f t="shared" si="17"/>
        <v>0.54663950416713214</v>
      </c>
      <c r="M143" s="12">
        <f t="shared" si="18"/>
        <v>6.3653837244790297E-5</v>
      </c>
      <c r="N143" s="12">
        <f t="shared" si="19"/>
        <v>1.6967828113553744E-4</v>
      </c>
      <c r="O143" s="12">
        <f t="shared" si="20"/>
        <v>0.99229186124410118</v>
      </c>
      <c r="P143" s="1" t="str">
        <f t="shared" si="21"/>
        <v>0</v>
      </c>
    </row>
    <row r="144" spans="1:16" x14ac:dyDescent="0.25">
      <c r="A144" s="11" t="s">
        <v>97</v>
      </c>
      <c r="B144" s="7" t="s">
        <v>391</v>
      </c>
      <c r="C144" s="7" t="s">
        <v>126</v>
      </c>
      <c r="D144" s="7" t="s">
        <v>127</v>
      </c>
      <c r="E144" s="7" t="s">
        <v>113</v>
      </c>
      <c r="F144" s="7" t="s">
        <v>138</v>
      </c>
      <c r="G144" s="7" t="s">
        <v>107</v>
      </c>
      <c r="H144" s="7">
        <v>80.323373000000004</v>
      </c>
      <c r="I144" s="7">
        <v>346.79663599999998</v>
      </c>
      <c r="J144" s="7">
        <f t="shared" si="15"/>
        <v>80.323373000000004</v>
      </c>
      <c r="K144" s="7">
        <f t="shared" si="16"/>
        <v>266.47326299999997</v>
      </c>
      <c r="L144" s="12">
        <f t="shared" si="17"/>
        <v>3.3175058895995311</v>
      </c>
      <c r="M144" s="12">
        <f t="shared" si="18"/>
        <v>6.0275131399387588E-5</v>
      </c>
      <c r="N144" s="12">
        <f t="shared" si="19"/>
        <v>1.6067186416014221E-4</v>
      </c>
      <c r="O144" s="12">
        <f t="shared" si="20"/>
        <v>0.99245253310826131</v>
      </c>
      <c r="P144" s="1" t="str">
        <f t="shared" si="21"/>
        <v>0</v>
      </c>
    </row>
    <row r="145" spans="1:16" x14ac:dyDescent="0.25">
      <c r="A145" s="11" t="s">
        <v>97</v>
      </c>
      <c r="B145" s="7" t="s">
        <v>392</v>
      </c>
      <c r="C145" s="7" t="s">
        <v>308</v>
      </c>
      <c r="D145" s="7" t="s">
        <v>309</v>
      </c>
      <c r="E145" s="7" t="s">
        <v>144</v>
      </c>
      <c r="F145" s="7" t="s">
        <v>106</v>
      </c>
      <c r="G145" s="7" t="s">
        <v>107</v>
      </c>
      <c r="H145" s="7">
        <v>1545.5355199999999</v>
      </c>
      <c r="I145" s="7">
        <v>1351.7625399999999</v>
      </c>
      <c r="J145" s="7">
        <f t="shared" si="15"/>
        <v>1545.5355199999999</v>
      </c>
      <c r="K145" s="7">
        <f t="shared" si="16"/>
        <v>-193.77297999999996</v>
      </c>
      <c r="L145" s="12">
        <f t="shared" si="17"/>
        <v>-0.12537594736095095</v>
      </c>
      <c r="M145" s="12">
        <f t="shared" si="18"/>
        <v>5.6755409753451372E-5</v>
      </c>
      <c r="N145" s="12">
        <f t="shared" si="19"/>
        <v>1.5128954967906383E-4</v>
      </c>
      <c r="O145" s="12">
        <f t="shared" si="20"/>
        <v>0.99260382265794034</v>
      </c>
      <c r="P145" s="1" t="str">
        <f t="shared" si="21"/>
        <v>0</v>
      </c>
    </row>
    <row r="146" spans="1:16" x14ac:dyDescent="0.25">
      <c r="A146" s="11" t="s">
        <v>97</v>
      </c>
      <c r="B146" s="7" t="s">
        <v>393</v>
      </c>
      <c r="C146" s="7" t="s">
        <v>223</v>
      </c>
      <c r="D146" s="7" t="s">
        <v>224</v>
      </c>
      <c r="E146" s="7" t="s">
        <v>118</v>
      </c>
      <c r="F146" s="7" t="s">
        <v>148</v>
      </c>
      <c r="G146" s="7" t="s">
        <v>107</v>
      </c>
      <c r="H146" s="7">
        <v>596.43327499999998</v>
      </c>
      <c r="I146" s="7">
        <v>144.41045600000001</v>
      </c>
      <c r="J146" s="7">
        <f t="shared" si="15"/>
        <v>596.43327499999998</v>
      </c>
      <c r="K146" s="7">
        <f t="shared" si="16"/>
        <v>-452.02281899999997</v>
      </c>
      <c r="L146" s="12">
        <f t="shared" si="17"/>
        <v>-0.75787659399117191</v>
      </c>
      <c r="M146" s="12">
        <f t="shared" si="18"/>
        <v>5.6297635033862775E-5</v>
      </c>
      <c r="N146" s="12">
        <f t="shared" si="19"/>
        <v>1.5006928659785498E-4</v>
      </c>
      <c r="O146" s="12">
        <f t="shared" si="20"/>
        <v>0.99275389194453822</v>
      </c>
      <c r="P146" s="1" t="str">
        <f t="shared" si="21"/>
        <v>0</v>
      </c>
    </row>
    <row r="147" spans="1:16" x14ac:dyDescent="0.25">
      <c r="A147" s="11" t="s">
        <v>97</v>
      </c>
      <c r="B147" s="7" t="s">
        <v>394</v>
      </c>
      <c r="C147" s="7" t="s">
        <v>164</v>
      </c>
      <c r="D147" s="7" t="s">
        <v>165</v>
      </c>
      <c r="E147" s="7" t="s">
        <v>235</v>
      </c>
      <c r="F147" s="7" t="s">
        <v>138</v>
      </c>
      <c r="G147" s="7" t="s">
        <v>107</v>
      </c>
      <c r="H147" s="7">
        <v>7.5058319999999998</v>
      </c>
      <c r="I147" s="7">
        <v>275.14756199999999</v>
      </c>
      <c r="J147" s="7">
        <f t="shared" si="15"/>
        <v>7.5058319999999998</v>
      </c>
      <c r="K147" s="7">
        <f t="shared" si="16"/>
        <v>267.64173</v>
      </c>
      <c r="L147" s="12">
        <f t="shared" si="17"/>
        <v>35.657836466363754</v>
      </c>
      <c r="M147" s="12">
        <f t="shared" si="18"/>
        <v>5.5950836799778488E-5</v>
      </c>
      <c r="N147" s="12">
        <f t="shared" si="19"/>
        <v>1.4914484699126899E-4</v>
      </c>
      <c r="O147" s="12">
        <f t="shared" si="20"/>
        <v>0.99290303679152947</v>
      </c>
      <c r="P147" s="1" t="str">
        <f t="shared" si="21"/>
        <v>0</v>
      </c>
    </row>
    <row r="148" spans="1:16" x14ac:dyDescent="0.25">
      <c r="A148" s="11" t="s">
        <v>97</v>
      </c>
      <c r="B148" s="7" t="s">
        <v>395</v>
      </c>
      <c r="C148" s="7" t="s">
        <v>396</v>
      </c>
      <c r="D148" s="7" t="s">
        <v>397</v>
      </c>
      <c r="E148" s="7" t="s">
        <v>123</v>
      </c>
      <c r="F148" s="7" t="s">
        <v>138</v>
      </c>
      <c r="G148" s="7" t="s">
        <v>107</v>
      </c>
      <c r="H148" s="7">
        <v>412.69378699999999</v>
      </c>
      <c r="I148" s="7">
        <v>547.69285000000002</v>
      </c>
      <c r="J148" s="7">
        <f t="shared" si="15"/>
        <v>412.69378699999999</v>
      </c>
      <c r="K148" s="7">
        <f t="shared" si="16"/>
        <v>134.99906300000004</v>
      </c>
      <c r="L148" s="12">
        <f t="shared" si="17"/>
        <v>0.32711678065558092</v>
      </c>
      <c r="M148" s="12">
        <f t="shared" si="18"/>
        <v>5.3865012134099342E-5</v>
      </c>
      <c r="N148" s="12">
        <f t="shared" si="19"/>
        <v>1.4358478715290456E-4</v>
      </c>
      <c r="O148" s="12">
        <f t="shared" si="20"/>
        <v>0.9930466215786824</v>
      </c>
      <c r="P148" s="1" t="str">
        <f t="shared" si="21"/>
        <v>0</v>
      </c>
    </row>
    <row r="149" spans="1:16" x14ac:dyDescent="0.25">
      <c r="A149" s="11" t="s">
        <v>97</v>
      </c>
      <c r="B149" s="7" t="s">
        <v>398</v>
      </c>
      <c r="C149" s="7" t="s">
        <v>195</v>
      </c>
      <c r="D149" s="7" t="s">
        <v>196</v>
      </c>
      <c r="E149" s="7" t="s">
        <v>113</v>
      </c>
      <c r="F149" s="7" t="s">
        <v>138</v>
      </c>
      <c r="G149" s="7" t="s">
        <v>107</v>
      </c>
      <c r="H149" s="7">
        <v>55.750827000000001</v>
      </c>
      <c r="I149" s="7">
        <v>293.84373099999999</v>
      </c>
      <c r="J149" s="7">
        <f t="shared" si="15"/>
        <v>55.750827000000001</v>
      </c>
      <c r="K149" s="7">
        <f t="shared" si="16"/>
        <v>238.09290399999998</v>
      </c>
      <c r="L149" s="12">
        <f t="shared" si="17"/>
        <v>4.27066138409032</v>
      </c>
      <c r="M149" s="12">
        <f t="shared" si="18"/>
        <v>5.2851109518359407E-5</v>
      </c>
      <c r="N149" s="12">
        <f t="shared" si="19"/>
        <v>1.4088208672628327E-4</v>
      </c>
      <c r="O149" s="12">
        <f t="shared" si="20"/>
        <v>0.99318750366540864</v>
      </c>
      <c r="P149" s="1" t="str">
        <f t="shared" si="21"/>
        <v>0</v>
      </c>
    </row>
    <row r="150" spans="1:16" x14ac:dyDescent="0.25">
      <c r="A150" s="11" t="s">
        <v>97</v>
      </c>
      <c r="B150" s="7" t="s">
        <v>399</v>
      </c>
      <c r="C150" s="7" t="s">
        <v>400</v>
      </c>
      <c r="D150" s="7" t="s">
        <v>401</v>
      </c>
      <c r="E150" s="7" t="s">
        <v>402</v>
      </c>
      <c r="F150" s="7" t="s">
        <v>138</v>
      </c>
      <c r="G150" s="7" t="s">
        <v>107</v>
      </c>
      <c r="H150" s="7">
        <v>1257.353235</v>
      </c>
      <c r="I150" s="7">
        <v>622.75138500000003</v>
      </c>
      <c r="J150" s="7">
        <f t="shared" si="15"/>
        <v>1257.353235</v>
      </c>
      <c r="K150" s="7">
        <f t="shared" si="16"/>
        <v>-634.60185000000001</v>
      </c>
      <c r="L150" s="12">
        <f t="shared" si="17"/>
        <v>-0.50471246451280649</v>
      </c>
      <c r="M150" s="12">
        <f t="shared" si="18"/>
        <v>5.2697516041254881E-5</v>
      </c>
      <c r="N150" s="12">
        <f t="shared" si="19"/>
        <v>1.4047266164970062E-4</v>
      </c>
      <c r="O150" s="12">
        <f t="shared" si="20"/>
        <v>0.99332797632705838</v>
      </c>
      <c r="P150" s="1" t="str">
        <f t="shared" si="21"/>
        <v>0</v>
      </c>
    </row>
    <row r="151" spans="1:16" x14ac:dyDescent="0.25">
      <c r="A151" s="11" t="s">
        <v>97</v>
      </c>
      <c r="B151" s="7" t="s">
        <v>403</v>
      </c>
      <c r="C151" s="7" t="s">
        <v>103</v>
      </c>
      <c r="D151" s="7" t="s">
        <v>104</v>
      </c>
      <c r="E151" s="7" t="s">
        <v>404</v>
      </c>
      <c r="F151" s="7" t="s">
        <v>106</v>
      </c>
      <c r="G151" s="7" t="s">
        <v>107</v>
      </c>
      <c r="H151" s="7">
        <v>439.50293099999999</v>
      </c>
      <c r="I151" s="7">
        <v>66.075363999999993</v>
      </c>
      <c r="J151" s="7">
        <f t="shared" si="15"/>
        <v>439.50293099999999</v>
      </c>
      <c r="K151" s="7">
        <f t="shared" si="16"/>
        <v>-373.42756700000001</v>
      </c>
      <c r="L151" s="12">
        <f t="shared" si="17"/>
        <v>-0.84965887747401625</v>
      </c>
      <c r="M151" s="12">
        <f t="shared" si="18"/>
        <v>4.9846788584663901E-5</v>
      </c>
      <c r="N151" s="12">
        <f t="shared" si="19"/>
        <v>1.3287364553759927E-4</v>
      </c>
      <c r="O151" s="12">
        <f t="shared" si="20"/>
        <v>0.99346084997259598</v>
      </c>
      <c r="P151" s="1" t="str">
        <f t="shared" si="21"/>
        <v>0</v>
      </c>
    </row>
    <row r="152" spans="1:16" x14ac:dyDescent="0.25">
      <c r="A152" s="11" t="s">
        <v>97</v>
      </c>
      <c r="B152" s="7" t="s">
        <v>405</v>
      </c>
      <c r="C152" s="7" t="s">
        <v>195</v>
      </c>
      <c r="D152" s="7" t="s">
        <v>196</v>
      </c>
      <c r="E152" s="7" t="s">
        <v>111</v>
      </c>
      <c r="F152" s="7" t="s">
        <v>106</v>
      </c>
      <c r="G152" s="7" t="s">
        <v>107</v>
      </c>
      <c r="H152" s="7">
        <v>12003.915955</v>
      </c>
      <c r="I152" s="7">
        <v>8133.112564</v>
      </c>
      <c r="J152" s="7">
        <f t="shared" si="15"/>
        <v>12003.915955</v>
      </c>
      <c r="K152" s="7">
        <f t="shared" si="16"/>
        <v>-3870.8033910000004</v>
      </c>
      <c r="L152" s="12">
        <f t="shared" si="17"/>
        <v>-0.32246172045112426</v>
      </c>
      <c r="M152" s="12">
        <f t="shared" si="18"/>
        <v>4.9603128775938175E-5</v>
      </c>
      <c r="N152" s="12">
        <f t="shared" si="19"/>
        <v>1.322241359508103E-4</v>
      </c>
      <c r="O152" s="12">
        <f t="shared" si="20"/>
        <v>0.9935930741085468</v>
      </c>
      <c r="P152" s="1" t="str">
        <f t="shared" si="21"/>
        <v>0</v>
      </c>
    </row>
    <row r="153" spans="1:16" x14ac:dyDescent="0.25">
      <c r="A153" s="11" t="s">
        <v>97</v>
      </c>
      <c r="B153" s="7" t="s">
        <v>406</v>
      </c>
      <c r="C153" s="7" t="s">
        <v>407</v>
      </c>
      <c r="D153" s="7" t="s">
        <v>408</v>
      </c>
      <c r="E153" s="7" t="s">
        <v>123</v>
      </c>
      <c r="F153" s="7" t="s">
        <v>409</v>
      </c>
      <c r="G153" s="7" t="s">
        <v>107</v>
      </c>
      <c r="H153" s="7">
        <v>392.21115900000001</v>
      </c>
      <c r="I153" s="7">
        <v>508.655753</v>
      </c>
      <c r="J153" s="7">
        <f t="shared" si="15"/>
        <v>392.21115900000001</v>
      </c>
      <c r="K153" s="7">
        <f t="shared" si="16"/>
        <v>116.444594</v>
      </c>
      <c r="L153" s="12">
        <f t="shared" si="17"/>
        <v>0.29689260830031611</v>
      </c>
      <c r="M153" s="12">
        <f t="shared" si="18"/>
        <v>4.8734309492417491E-5</v>
      </c>
      <c r="N153" s="12">
        <f t="shared" si="19"/>
        <v>1.2990817560927937E-4</v>
      </c>
      <c r="O153" s="12">
        <f t="shared" si="20"/>
        <v>0.99372298228415612</v>
      </c>
      <c r="P153" s="1" t="str">
        <f t="shared" si="21"/>
        <v>0</v>
      </c>
    </row>
    <row r="154" spans="1:16" x14ac:dyDescent="0.25">
      <c r="A154" s="11" t="s">
        <v>97</v>
      </c>
      <c r="B154" s="7" t="s">
        <v>410</v>
      </c>
      <c r="C154" s="7" t="s">
        <v>411</v>
      </c>
      <c r="D154" s="7" t="s">
        <v>412</v>
      </c>
      <c r="E154" s="7" t="s">
        <v>123</v>
      </c>
      <c r="F154" s="7" t="s">
        <v>322</v>
      </c>
      <c r="G154" s="7" t="s">
        <v>107</v>
      </c>
      <c r="H154" s="7">
        <v>474.7</v>
      </c>
      <c r="I154" s="7">
        <v>99.320059999999998</v>
      </c>
      <c r="J154" s="7">
        <f t="shared" si="15"/>
        <v>474.7</v>
      </c>
      <c r="K154" s="7">
        <f t="shared" si="16"/>
        <v>-375.37993999999998</v>
      </c>
      <c r="L154" s="12">
        <f t="shared" si="17"/>
        <v>-0.79077299346955965</v>
      </c>
      <c r="M154" s="12">
        <f t="shared" si="18"/>
        <v>4.8044234210795265E-5</v>
      </c>
      <c r="N154" s="12">
        <f t="shared" si="19"/>
        <v>1.2806868261548717E-4</v>
      </c>
      <c r="O154" s="12">
        <f t="shared" si="20"/>
        <v>0.99385105096677162</v>
      </c>
      <c r="P154" s="1" t="str">
        <f t="shared" si="21"/>
        <v>0</v>
      </c>
    </row>
    <row r="155" spans="1:16" x14ac:dyDescent="0.25">
      <c r="A155" s="11" t="s">
        <v>97</v>
      </c>
      <c r="B155" s="7" t="s">
        <v>413</v>
      </c>
      <c r="C155" s="7" t="s">
        <v>126</v>
      </c>
      <c r="D155" s="7" t="s">
        <v>127</v>
      </c>
      <c r="E155" s="7" t="s">
        <v>235</v>
      </c>
      <c r="F155" s="7" t="s">
        <v>148</v>
      </c>
      <c r="G155" s="7" t="s">
        <v>107</v>
      </c>
      <c r="H155" s="7">
        <v>172.16833099999999</v>
      </c>
      <c r="I155" s="7">
        <v>350.42927200000003</v>
      </c>
      <c r="J155" s="7">
        <f t="shared" si="15"/>
        <v>172.16833099999999</v>
      </c>
      <c r="K155" s="7">
        <f t="shared" si="16"/>
        <v>178.26094100000003</v>
      </c>
      <c r="L155" s="12">
        <f t="shared" si="17"/>
        <v>1.0353875185094292</v>
      </c>
      <c r="M155" s="12">
        <f t="shared" si="18"/>
        <v>4.7749125306313455E-5</v>
      </c>
      <c r="N155" s="12">
        <f t="shared" si="19"/>
        <v>1.2728202820740019E-4</v>
      </c>
      <c r="O155" s="12">
        <f t="shared" si="20"/>
        <v>0.99397833299497906</v>
      </c>
      <c r="P155" s="1" t="str">
        <f t="shared" si="21"/>
        <v>0</v>
      </c>
    </row>
    <row r="156" spans="1:16" x14ac:dyDescent="0.25">
      <c r="A156" s="11" t="s">
        <v>97</v>
      </c>
      <c r="B156" s="7" t="s">
        <v>414</v>
      </c>
      <c r="C156" s="7" t="s">
        <v>415</v>
      </c>
      <c r="D156" s="7" t="s">
        <v>416</v>
      </c>
      <c r="E156" s="7" t="s">
        <v>123</v>
      </c>
      <c r="F156" s="7" t="s">
        <v>106</v>
      </c>
      <c r="G156" s="7" t="s">
        <v>107</v>
      </c>
      <c r="H156" s="7">
        <v>3012.7994060000001</v>
      </c>
      <c r="I156" s="7">
        <v>1878.9599370000001</v>
      </c>
      <c r="J156" s="7">
        <f t="shared" si="15"/>
        <v>3012.7994060000001</v>
      </c>
      <c r="K156" s="7">
        <f t="shared" si="16"/>
        <v>-1133.839469</v>
      </c>
      <c r="L156" s="12">
        <f t="shared" si="17"/>
        <v>-0.37634084325094957</v>
      </c>
      <c r="M156" s="12">
        <f t="shared" si="18"/>
        <v>4.609880069605835E-5</v>
      </c>
      <c r="N156" s="12">
        <f t="shared" si="19"/>
        <v>1.2288285519121759E-4</v>
      </c>
      <c r="O156" s="12">
        <f t="shared" si="20"/>
        <v>0.99410121585017031</v>
      </c>
      <c r="P156" s="1" t="str">
        <f t="shared" si="21"/>
        <v>0</v>
      </c>
    </row>
    <row r="157" spans="1:16" x14ac:dyDescent="0.25">
      <c r="A157" s="11" t="s">
        <v>97</v>
      </c>
      <c r="B157" s="7" t="s">
        <v>417</v>
      </c>
      <c r="C157" s="7" t="s">
        <v>418</v>
      </c>
      <c r="D157" s="7" t="s">
        <v>419</v>
      </c>
      <c r="E157" s="7" t="s">
        <v>123</v>
      </c>
      <c r="F157" s="7" t="s">
        <v>106</v>
      </c>
      <c r="G157" s="7" t="s">
        <v>107</v>
      </c>
      <c r="H157" s="7">
        <v>1610.311021</v>
      </c>
      <c r="I157" s="7">
        <v>912.67711899999995</v>
      </c>
      <c r="J157" s="7">
        <f t="shared" si="15"/>
        <v>1610.311021</v>
      </c>
      <c r="K157" s="7">
        <f t="shared" si="16"/>
        <v>-697.63390200000003</v>
      </c>
      <c r="L157" s="12">
        <f t="shared" si="17"/>
        <v>-0.43322929105134655</v>
      </c>
      <c r="M157" s="12">
        <f t="shared" si="18"/>
        <v>4.3629020379722356E-5</v>
      </c>
      <c r="N157" s="12">
        <f t="shared" si="19"/>
        <v>1.1629930741158118E-4</v>
      </c>
      <c r="O157" s="12">
        <f t="shared" si="20"/>
        <v>0.99421751515758183</v>
      </c>
      <c r="P157" s="1" t="str">
        <f t="shared" si="21"/>
        <v>0</v>
      </c>
    </row>
    <row r="158" spans="1:16" x14ac:dyDescent="0.25">
      <c r="A158" s="11" t="s">
        <v>97</v>
      </c>
      <c r="B158" s="7" t="s">
        <v>420</v>
      </c>
      <c r="C158" s="7" t="s">
        <v>238</v>
      </c>
      <c r="D158" s="7" t="s">
        <v>239</v>
      </c>
      <c r="E158" s="7" t="s">
        <v>111</v>
      </c>
      <c r="F158" s="7" t="s">
        <v>138</v>
      </c>
      <c r="G158" s="7" t="s">
        <v>107</v>
      </c>
      <c r="H158" s="7">
        <v>284.42676899999998</v>
      </c>
      <c r="I158" s="7">
        <v>0.232904</v>
      </c>
      <c r="J158" s="7">
        <f t="shared" si="15"/>
        <v>284.42676899999998</v>
      </c>
      <c r="K158" s="7">
        <f t="shared" si="16"/>
        <v>-284.19386499999996</v>
      </c>
      <c r="L158" s="12">
        <f t="shared" si="17"/>
        <v>-0.99918114599121988</v>
      </c>
      <c r="M158" s="12">
        <f t="shared" si="18"/>
        <v>4.1074391993657369E-5</v>
      </c>
      <c r="N158" s="12">
        <f t="shared" si="19"/>
        <v>1.0948958513481402E-4</v>
      </c>
      <c r="O158" s="12">
        <f t="shared" si="20"/>
        <v>0.99432700474271662</v>
      </c>
      <c r="P158" s="1" t="str">
        <f t="shared" si="21"/>
        <v>0</v>
      </c>
    </row>
    <row r="159" spans="1:16" x14ac:dyDescent="0.25">
      <c r="A159" s="11" t="s">
        <v>97</v>
      </c>
      <c r="B159" s="7" t="s">
        <v>421</v>
      </c>
      <c r="C159" s="7" t="s">
        <v>192</v>
      </c>
      <c r="D159" s="7" t="s">
        <v>193</v>
      </c>
      <c r="E159" s="7" t="s">
        <v>235</v>
      </c>
      <c r="F159" s="7" t="s">
        <v>148</v>
      </c>
      <c r="G159" s="7" t="s">
        <v>107</v>
      </c>
      <c r="H159" s="7">
        <v>171.80392800000001</v>
      </c>
      <c r="I159" s="7">
        <v>316.04883599999999</v>
      </c>
      <c r="J159" s="7">
        <f t="shared" si="15"/>
        <v>171.80392800000001</v>
      </c>
      <c r="K159" s="7">
        <f t="shared" si="16"/>
        <v>144.24490799999998</v>
      </c>
      <c r="L159" s="12">
        <f t="shared" si="17"/>
        <v>0.83959027991490376</v>
      </c>
      <c r="M159" s="12">
        <f t="shared" si="18"/>
        <v>4.0675003161377294E-5</v>
      </c>
      <c r="N159" s="12">
        <f t="shared" si="19"/>
        <v>1.0842495787117552E-4</v>
      </c>
      <c r="O159" s="12">
        <f t="shared" si="20"/>
        <v>0.99443542970058785</v>
      </c>
      <c r="P159" s="1" t="str">
        <f t="shared" si="21"/>
        <v>0</v>
      </c>
    </row>
    <row r="160" spans="1:16" x14ac:dyDescent="0.25">
      <c r="A160" s="11" t="s">
        <v>97</v>
      </c>
      <c r="B160" s="7" t="s">
        <v>422</v>
      </c>
      <c r="C160" s="7" t="s">
        <v>164</v>
      </c>
      <c r="D160" s="7" t="s">
        <v>165</v>
      </c>
      <c r="E160" s="7" t="s">
        <v>113</v>
      </c>
      <c r="F160" s="7" t="s">
        <v>138</v>
      </c>
      <c r="G160" s="7" t="s">
        <v>107</v>
      </c>
      <c r="H160" s="7">
        <v>20.970441000000001</v>
      </c>
      <c r="I160" s="7">
        <v>208.868832</v>
      </c>
      <c r="J160" s="7">
        <f t="shared" si="15"/>
        <v>20.970441000000001</v>
      </c>
      <c r="K160" s="7">
        <f t="shared" si="16"/>
        <v>187.898391</v>
      </c>
      <c r="L160" s="12">
        <f t="shared" si="17"/>
        <v>8.9601544860215387</v>
      </c>
      <c r="M160" s="12">
        <f t="shared" si="18"/>
        <v>4.0265025659846089E-5</v>
      </c>
      <c r="N160" s="12">
        <f t="shared" si="19"/>
        <v>1.0733210501618521E-4</v>
      </c>
      <c r="O160" s="12">
        <f t="shared" si="20"/>
        <v>0.99454276180560408</v>
      </c>
      <c r="P160" s="1" t="str">
        <f t="shared" si="21"/>
        <v>0</v>
      </c>
    </row>
    <row r="161" spans="1:16" x14ac:dyDescent="0.25">
      <c r="A161" s="11" t="s">
        <v>97</v>
      </c>
      <c r="B161" s="7" t="s">
        <v>423</v>
      </c>
      <c r="C161" s="7" t="s">
        <v>109</v>
      </c>
      <c r="D161" s="7" t="s">
        <v>110</v>
      </c>
      <c r="E161" s="7" t="s">
        <v>141</v>
      </c>
      <c r="F161" s="7" t="s">
        <v>148</v>
      </c>
      <c r="G161" s="7" t="s">
        <v>107</v>
      </c>
      <c r="H161" s="7">
        <v>115.24278</v>
      </c>
      <c r="I161" s="7">
        <v>274.40545100000003</v>
      </c>
      <c r="J161" s="7">
        <f t="shared" si="15"/>
        <v>115.24278</v>
      </c>
      <c r="K161" s="7">
        <f t="shared" si="16"/>
        <v>159.16267100000005</v>
      </c>
      <c r="L161" s="12">
        <f t="shared" si="17"/>
        <v>1.3811075279509923</v>
      </c>
      <c r="M161" s="12">
        <f t="shared" si="18"/>
        <v>4.0220300469851309E-5</v>
      </c>
      <c r="N161" s="12">
        <f t="shared" si="19"/>
        <v>1.0721288371405711E-4</v>
      </c>
      <c r="O161" s="12">
        <f t="shared" si="20"/>
        <v>0.99464997468931815</v>
      </c>
      <c r="P161" s="1" t="str">
        <f t="shared" si="21"/>
        <v>0</v>
      </c>
    </row>
    <row r="162" spans="1:16" x14ac:dyDescent="0.25">
      <c r="A162" s="11" t="s">
        <v>97</v>
      </c>
      <c r="B162" s="7" t="s">
        <v>424</v>
      </c>
      <c r="C162" s="7" t="s">
        <v>396</v>
      </c>
      <c r="D162" s="7" t="s">
        <v>397</v>
      </c>
      <c r="E162" s="7" t="s">
        <v>123</v>
      </c>
      <c r="F162" s="7" t="s">
        <v>148</v>
      </c>
      <c r="G162" s="7" t="s">
        <v>107</v>
      </c>
      <c r="H162" s="7">
        <v>240.748524</v>
      </c>
      <c r="I162" s="7">
        <v>359.96795400000002</v>
      </c>
      <c r="J162" s="7">
        <f t="shared" si="15"/>
        <v>240.748524</v>
      </c>
      <c r="K162" s="7">
        <f t="shared" si="16"/>
        <v>119.21943000000002</v>
      </c>
      <c r="L162" s="12">
        <f t="shared" si="17"/>
        <v>0.49520316062249259</v>
      </c>
      <c r="M162" s="12">
        <f t="shared" si="18"/>
        <v>3.9811038570626994E-5</v>
      </c>
      <c r="N162" s="12">
        <f t="shared" si="19"/>
        <v>1.0612193839794687E-4</v>
      </c>
      <c r="O162" s="12">
        <f t="shared" si="20"/>
        <v>0.99475609662771614</v>
      </c>
      <c r="P162" s="1" t="str">
        <f t="shared" si="21"/>
        <v>0</v>
      </c>
    </row>
    <row r="163" spans="1:16" x14ac:dyDescent="0.25">
      <c r="A163" s="11" t="s">
        <v>97</v>
      </c>
      <c r="B163" s="7" t="s">
        <v>425</v>
      </c>
      <c r="C163" s="7" t="s">
        <v>115</v>
      </c>
      <c r="D163" s="7" t="s">
        <v>116</v>
      </c>
      <c r="E163" s="7" t="s">
        <v>118</v>
      </c>
      <c r="F163" s="7" t="s">
        <v>148</v>
      </c>
      <c r="G163" s="7" t="s">
        <v>107</v>
      </c>
      <c r="H163" s="7">
        <v>531.91845599999999</v>
      </c>
      <c r="I163" s="7">
        <v>181.81992500000001</v>
      </c>
      <c r="J163" s="7">
        <f t="shared" si="15"/>
        <v>531.91845599999999</v>
      </c>
      <c r="K163" s="7">
        <f t="shared" si="16"/>
        <v>-350.09853099999998</v>
      </c>
      <c r="L163" s="12">
        <f t="shared" si="17"/>
        <v>-0.65818083025868912</v>
      </c>
      <c r="M163" s="12">
        <f t="shared" si="18"/>
        <v>3.9215322236108737E-5</v>
      </c>
      <c r="N163" s="12">
        <f t="shared" si="19"/>
        <v>1.0453397248637578E-4</v>
      </c>
      <c r="O163" s="12">
        <f t="shared" si="20"/>
        <v>0.99486063060020247</v>
      </c>
      <c r="P163" s="1" t="str">
        <f t="shared" si="21"/>
        <v>0</v>
      </c>
    </row>
    <row r="164" spans="1:16" x14ac:dyDescent="0.25">
      <c r="A164" s="11" t="s">
        <v>97</v>
      </c>
      <c r="B164" s="7" t="s">
        <v>426</v>
      </c>
      <c r="C164" s="7" t="s">
        <v>103</v>
      </c>
      <c r="D164" s="7" t="s">
        <v>104</v>
      </c>
      <c r="E164" s="7" t="s">
        <v>105</v>
      </c>
      <c r="F164" s="7" t="s">
        <v>138</v>
      </c>
      <c r="G164" s="7" t="s">
        <v>107</v>
      </c>
      <c r="H164" s="7">
        <v>537.77237100000002</v>
      </c>
      <c r="I164" s="7">
        <v>187.81693999999999</v>
      </c>
      <c r="J164" s="7">
        <f t="shared" si="15"/>
        <v>537.77237100000002</v>
      </c>
      <c r="K164" s="7">
        <f t="shared" si="16"/>
        <v>-349.95543100000003</v>
      </c>
      <c r="L164" s="12">
        <f t="shared" si="17"/>
        <v>-0.65075011263455185</v>
      </c>
      <c r="M164" s="12">
        <f t="shared" si="18"/>
        <v>3.8818549929282471E-5</v>
      </c>
      <c r="N164" s="12">
        <f t="shared" si="19"/>
        <v>1.0347631994037828E-4</v>
      </c>
      <c r="O164" s="12">
        <f t="shared" si="20"/>
        <v>0.99496410692014281</v>
      </c>
      <c r="P164" s="1" t="str">
        <f t="shared" si="21"/>
        <v>0</v>
      </c>
    </row>
    <row r="165" spans="1:16" x14ac:dyDescent="0.25">
      <c r="A165" s="11" t="s">
        <v>97</v>
      </c>
      <c r="B165" s="7" t="s">
        <v>427</v>
      </c>
      <c r="C165" s="7" t="s">
        <v>428</v>
      </c>
      <c r="D165" s="7" t="s">
        <v>429</v>
      </c>
      <c r="E165" s="7" t="s">
        <v>123</v>
      </c>
      <c r="F165" s="7" t="s">
        <v>106</v>
      </c>
      <c r="G165" s="7" t="s">
        <v>107</v>
      </c>
      <c r="H165" s="7">
        <v>4569.9991659999996</v>
      </c>
      <c r="I165" s="7">
        <v>3370.724252</v>
      </c>
      <c r="J165" s="7">
        <f t="shared" si="15"/>
        <v>4569.9991659999996</v>
      </c>
      <c r="K165" s="7">
        <f t="shared" si="16"/>
        <v>-1199.2749139999996</v>
      </c>
      <c r="L165" s="12">
        <f t="shared" si="17"/>
        <v>-0.26242344263920153</v>
      </c>
      <c r="M165" s="12">
        <f t="shared" si="18"/>
        <v>3.7991506347103707E-5</v>
      </c>
      <c r="N165" s="12">
        <f t="shared" si="19"/>
        <v>1.0127171862296508E-4</v>
      </c>
      <c r="O165" s="12">
        <f t="shared" si="20"/>
        <v>0.99506537863876576</v>
      </c>
      <c r="P165" s="1" t="str">
        <f t="shared" si="21"/>
        <v>0</v>
      </c>
    </row>
    <row r="166" spans="1:16" x14ac:dyDescent="0.25">
      <c r="A166" s="11" t="s">
        <v>97</v>
      </c>
      <c r="B166" s="7" t="s">
        <v>430</v>
      </c>
      <c r="C166" s="7" t="s">
        <v>156</v>
      </c>
      <c r="D166" s="7" t="s">
        <v>157</v>
      </c>
      <c r="E166" s="7" t="s">
        <v>141</v>
      </c>
      <c r="F166" s="7" t="s">
        <v>148</v>
      </c>
      <c r="G166" s="7" t="s">
        <v>107</v>
      </c>
      <c r="H166" s="7">
        <v>12.493772999999999</v>
      </c>
      <c r="I166" s="7">
        <v>188.836939</v>
      </c>
      <c r="J166" s="7">
        <f t="shared" si="15"/>
        <v>12.493772999999999</v>
      </c>
      <c r="K166" s="7">
        <f t="shared" si="16"/>
        <v>176.343166</v>
      </c>
      <c r="L166" s="12">
        <f t="shared" si="17"/>
        <v>14.114484551624237</v>
      </c>
      <c r="M166" s="12">
        <f t="shared" si="18"/>
        <v>3.7338127791040195E-5</v>
      </c>
      <c r="N166" s="12">
        <f t="shared" si="19"/>
        <v>9.9530045926983981E-5</v>
      </c>
      <c r="O166" s="12">
        <f t="shared" si="20"/>
        <v>0.99516490868469276</v>
      </c>
      <c r="P166" s="1" t="str">
        <f t="shared" si="21"/>
        <v>0</v>
      </c>
    </row>
    <row r="167" spans="1:16" x14ac:dyDescent="0.25">
      <c r="A167" s="11" t="s">
        <v>97</v>
      </c>
      <c r="B167" s="7" t="s">
        <v>431</v>
      </c>
      <c r="C167" s="7" t="s">
        <v>156</v>
      </c>
      <c r="D167" s="7" t="s">
        <v>157</v>
      </c>
      <c r="E167" s="7" t="s">
        <v>111</v>
      </c>
      <c r="F167" s="7" t="s">
        <v>148</v>
      </c>
      <c r="G167" s="7" t="s">
        <v>107</v>
      </c>
      <c r="H167" s="7">
        <v>392.90543500000001</v>
      </c>
      <c r="I167" s="7">
        <v>94.158023</v>
      </c>
      <c r="J167" s="7">
        <f t="shared" si="15"/>
        <v>392.90543500000001</v>
      </c>
      <c r="K167" s="7">
        <f t="shared" si="16"/>
        <v>-298.747412</v>
      </c>
      <c r="L167" s="12">
        <f t="shared" si="17"/>
        <v>-0.76035449089677265</v>
      </c>
      <c r="M167" s="12">
        <f t="shared" si="18"/>
        <v>3.728835615149933E-5</v>
      </c>
      <c r="N167" s="12">
        <f t="shared" si="19"/>
        <v>9.9397372601821911E-5</v>
      </c>
      <c r="O167" s="12">
        <f t="shared" si="20"/>
        <v>0.99526430605729455</v>
      </c>
      <c r="P167" s="1" t="str">
        <f t="shared" si="21"/>
        <v>0</v>
      </c>
    </row>
    <row r="168" spans="1:16" x14ac:dyDescent="0.25">
      <c r="A168" s="11" t="s">
        <v>97</v>
      </c>
      <c r="B168" s="7" t="s">
        <v>432</v>
      </c>
      <c r="C168" s="7" t="s">
        <v>216</v>
      </c>
      <c r="D168" s="7" t="s">
        <v>217</v>
      </c>
      <c r="E168" s="7" t="s">
        <v>433</v>
      </c>
      <c r="F168" s="7" t="s">
        <v>106</v>
      </c>
      <c r="G168" s="7" t="s">
        <v>107</v>
      </c>
      <c r="H168" s="7">
        <v>428.92452800000001</v>
      </c>
      <c r="I168" s="7">
        <v>129.72725700000001</v>
      </c>
      <c r="J168" s="7">
        <f t="shared" si="15"/>
        <v>428.92452800000001</v>
      </c>
      <c r="K168" s="7">
        <f t="shared" si="16"/>
        <v>-299.197271</v>
      </c>
      <c r="L168" s="12">
        <f t="shared" si="17"/>
        <v>-0.69755225329524639</v>
      </c>
      <c r="M168" s="12">
        <f t="shared" si="18"/>
        <v>3.5122791344543862E-5</v>
      </c>
      <c r="N168" s="12">
        <f t="shared" si="19"/>
        <v>9.3624754170057388E-5</v>
      </c>
      <c r="O168" s="12">
        <f t="shared" si="20"/>
        <v>0.99535793081146462</v>
      </c>
      <c r="P168" s="1" t="str">
        <f t="shared" si="21"/>
        <v>0</v>
      </c>
    </row>
    <row r="169" spans="1:16" x14ac:dyDescent="0.25">
      <c r="A169" s="11" t="s">
        <v>97</v>
      </c>
      <c r="B169" s="7" t="s">
        <v>434</v>
      </c>
      <c r="C169" s="7" t="s">
        <v>435</v>
      </c>
      <c r="D169" s="7" t="s">
        <v>436</v>
      </c>
      <c r="E169" s="7" t="s">
        <v>123</v>
      </c>
      <c r="F169" s="7" t="s">
        <v>106</v>
      </c>
      <c r="G169" s="7" t="s">
        <v>107</v>
      </c>
      <c r="H169" s="7">
        <v>6701.3506690000004</v>
      </c>
      <c r="I169" s="7">
        <v>4843.3340829999997</v>
      </c>
      <c r="J169" s="7">
        <f t="shared" si="15"/>
        <v>6701.3506690000004</v>
      </c>
      <c r="K169" s="7">
        <f t="shared" si="16"/>
        <v>-1858.0165860000006</v>
      </c>
      <c r="L169" s="12">
        <f t="shared" si="17"/>
        <v>-0.27726001484970203</v>
      </c>
      <c r="M169" s="12">
        <f t="shared" si="18"/>
        <v>3.5099870153097197E-5</v>
      </c>
      <c r="N169" s="12">
        <f t="shared" si="19"/>
        <v>9.3563654501371393E-5</v>
      </c>
      <c r="O169" s="12">
        <f t="shared" si="20"/>
        <v>0.99545149446596604</v>
      </c>
      <c r="P169" s="1" t="str">
        <f t="shared" si="21"/>
        <v>0</v>
      </c>
    </row>
    <row r="170" spans="1:16" x14ac:dyDescent="0.25">
      <c r="A170" s="11" t="s">
        <v>97</v>
      </c>
      <c r="B170" s="7" t="s">
        <v>437</v>
      </c>
      <c r="C170" s="7" t="s">
        <v>115</v>
      </c>
      <c r="D170" s="7" t="s">
        <v>116</v>
      </c>
      <c r="E170" s="7" t="s">
        <v>113</v>
      </c>
      <c r="F170" s="7" t="s">
        <v>138</v>
      </c>
      <c r="G170" s="7" t="s">
        <v>107</v>
      </c>
      <c r="H170" s="7">
        <v>589.47386300000005</v>
      </c>
      <c r="I170" s="7">
        <v>576.80328299999996</v>
      </c>
      <c r="J170" s="7">
        <f t="shared" si="15"/>
        <v>589.47386300000005</v>
      </c>
      <c r="K170" s="7">
        <f t="shared" si="16"/>
        <v>-12.670580000000086</v>
      </c>
      <c r="L170" s="12">
        <f t="shared" si="17"/>
        <v>-2.1494727409143984E-2</v>
      </c>
      <c r="M170" s="12">
        <f t="shared" si="18"/>
        <v>3.4340369539576666E-5</v>
      </c>
      <c r="N170" s="12">
        <f t="shared" si="19"/>
        <v>9.1539098493412935E-5</v>
      </c>
      <c r="O170" s="12">
        <f t="shared" si="20"/>
        <v>0.9955430335644595</v>
      </c>
      <c r="P170" s="1" t="str">
        <f t="shared" si="21"/>
        <v>0</v>
      </c>
    </row>
    <row r="171" spans="1:16" x14ac:dyDescent="0.25">
      <c r="A171" s="11" t="s">
        <v>97</v>
      </c>
      <c r="B171" s="7" t="s">
        <v>438</v>
      </c>
      <c r="C171" s="7" t="s">
        <v>301</v>
      </c>
      <c r="D171" s="7" t="s">
        <v>302</v>
      </c>
      <c r="E171" s="7" t="s">
        <v>123</v>
      </c>
      <c r="F171" s="7" t="s">
        <v>148</v>
      </c>
      <c r="G171" s="7" t="s">
        <v>107</v>
      </c>
      <c r="H171" s="7">
        <v>0.10496900000000001</v>
      </c>
      <c r="I171" s="7">
        <v>165.52447799999999</v>
      </c>
      <c r="J171" s="7">
        <f t="shared" si="15"/>
        <v>0.10496900000000001</v>
      </c>
      <c r="K171" s="7">
        <f t="shared" si="16"/>
        <v>165.41950899999998</v>
      </c>
      <c r="L171" s="12">
        <f t="shared" si="17"/>
        <v>1575.8891577513357</v>
      </c>
      <c r="M171" s="12">
        <f t="shared" si="18"/>
        <v>3.4296812701769636E-5</v>
      </c>
      <c r="N171" s="12">
        <f t="shared" si="19"/>
        <v>9.1422991598829746E-5</v>
      </c>
      <c r="O171" s="12">
        <f t="shared" si="20"/>
        <v>0.99563445655605831</v>
      </c>
      <c r="P171" s="1" t="str">
        <f t="shared" si="21"/>
        <v>0</v>
      </c>
    </row>
    <row r="172" spans="1:16" x14ac:dyDescent="0.25">
      <c r="A172" s="11" t="s">
        <v>97</v>
      </c>
      <c r="B172" s="7" t="s">
        <v>439</v>
      </c>
      <c r="C172" s="7" t="s">
        <v>181</v>
      </c>
      <c r="D172" s="7" t="s">
        <v>182</v>
      </c>
      <c r="E172" s="7" t="s">
        <v>257</v>
      </c>
      <c r="F172" s="7" t="s">
        <v>106</v>
      </c>
      <c r="G172" s="7" t="s">
        <v>107</v>
      </c>
      <c r="H172" s="7">
        <v>44.966233000000003</v>
      </c>
      <c r="I172" s="7">
        <v>196.125068</v>
      </c>
      <c r="J172" s="7">
        <f t="shared" si="15"/>
        <v>44.966233000000003</v>
      </c>
      <c r="K172" s="7">
        <f t="shared" si="16"/>
        <v>151.15883500000001</v>
      </c>
      <c r="L172" s="12">
        <f t="shared" si="17"/>
        <v>3.3616076979363605</v>
      </c>
      <c r="M172" s="12">
        <f t="shared" si="18"/>
        <v>3.415400585777037E-5</v>
      </c>
      <c r="N172" s="12">
        <f t="shared" si="19"/>
        <v>9.1042319814173598E-5</v>
      </c>
      <c r="O172" s="12">
        <f t="shared" si="20"/>
        <v>0.99572549887587247</v>
      </c>
      <c r="P172" s="1" t="str">
        <f t="shared" si="21"/>
        <v>0</v>
      </c>
    </row>
    <row r="173" spans="1:16" x14ac:dyDescent="0.25">
      <c r="A173" s="11" t="s">
        <v>97</v>
      </c>
      <c r="B173" s="7" t="s">
        <v>440</v>
      </c>
      <c r="C173" s="7" t="s">
        <v>109</v>
      </c>
      <c r="D173" s="7" t="s">
        <v>110</v>
      </c>
      <c r="E173" s="7" t="s">
        <v>118</v>
      </c>
      <c r="F173" s="7" t="s">
        <v>148</v>
      </c>
      <c r="G173" s="7" t="s">
        <v>107</v>
      </c>
      <c r="H173" s="7">
        <v>332.65070600000001</v>
      </c>
      <c r="I173" s="7">
        <v>73.944822000000002</v>
      </c>
      <c r="J173" s="7">
        <f t="shared" si="15"/>
        <v>332.65070600000001</v>
      </c>
      <c r="K173" s="7">
        <f t="shared" si="16"/>
        <v>-258.70588400000003</v>
      </c>
      <c r="L173" s="12">
        <f t="shared" si="17"/>
        <v>-0.77771031094700283</v>
      </c>
      <c r="M173" s="12">
        <f t="shared" si="18"/>
        <v>3.2766720428905433E-5</v>
      </c>
      <c r="N173" s="12">
        <f t="shared" si="19"/>
        <v>8.7344314835951413E-5</v>
      </c>
      <c r="O173" s="12">
        <f t="shared" si="20"/>
        <v>0.9958128431907084</v>
      </c>
      <c r="P173" s="1" t="str">
        <f t="shared" si="21"/>
        <v>0</v>
      </c>
    </row>
    <row r="174" spans="1:16" x14ac:dyDescent="0.25">
      <c r="A174" s="11" t="s">
        <v>97</v>
      </c>
      <c r="B174" s="7" t="s">
        <v>441</v>
      </c>
      <c r="C174" s="7" t="s">
        <v>178</v>
      </c>
      <c r="D174" s="7" t="s">
        <v>179</v>
      </c>
      <c r="E174" s="7" t="s">
        <v>123</v>
      </c>
      <c r="F174" s="7" t="s">
        <v>138</v>
      </c>
      <c r="G174" s="7" t="s">
        <v>107</v>
      </c>
      <c r="H174" s="7">
        <v>419.833549</v>
      </c>
      <c r="I174" s="7">
        <v>136.86599100000001</v>
      </c>
      <c r="J174" s="7">
        <f t="shared" si="15"/>
        <v>419.833549</v>
      </c>
      <c r="K174" s="7">
        <f t="shared" si="16"/>
        <v>-282.967558</v>
      </c>
      <c r="L174" s="12">
        <f t="shared" si="17"/>
        <v>-0.6739993949363966</v>
      </c>
      <c r="M174" s="12">
        <f t="shared" si="18"/>
        <v>3.2328603350484645E-5</v>
      </c>
      <c r="N174" s="12">
        <f t="shared" si="19"/>
        <v>8.6176451969857722E-5</v>
      </c>
      <c r="O174" s="12">
        <f t="shared" si="20"/>
        <v>0.99589901964267824</v>
      </c>
      <c r="P174" s="1" t="str">
        <f t="shared" si="21"/>
        <v>0</v>
      </c>
    </row>
    <row r="175" spans="1:16" x14ac:dyDescent="0.25">
      <c r="A175" s="11" t="s">
        <v>97</v>
      </c>
      <c r="B175" s="7" t="s">
        <v>442</v>
      </c>
      <c r="C175" s="7" t="s">
        <v>443</v>
      </c>
      <c r="D175" s="7" t="s">
        <v>444</v>
      </c>
      <c r="E175" s="7" t="s">
        <v>123</v>
      </c>
      <c r="F175" s="7" t="s">
        <v>106</v>
      </c>
      <c r="G175" s="7" t="s">
        <v>107</v>
      </c>
      <c r="H175" s="7">
        <v>1109.046544</v>
      </c>
      <c r="I175" s="7">
        <v>618.52181800000005</v>
      </c>
      <c r="J175" s="7">
        <f t="shared" si="15"/>
        <v>1109.046544</v>
      </c>
      <c r="K175" s="7">
        <f t="shared" si="16"/>
        <v>-490.52472599999999</v>
      </c>
      <c r="L175" s="12">
        <f t="shared" si="17"/>
        <v>-0.44229408463852532</v>
      </c>
      <c r="M175" s="12">
        <f t="shared" si="18"/>
        <v>3.213196250552562E-5</v>
      </c>
      <c r="N175" s="12">
        <f t="shared" si="19"/>
        <v>8.5652278062707787E-5</v>
      </c>
      <c r="O175" s="12">
        <f t="shared" si="20"/>
        <v>0.99598467192074092</v>
      </c>
      <c r="P175" s="1" t="str">
        <f t="shared" si="21"/>
        <v>0</v>
      </c>
    </row>
    <row r="176" spans="1:16" x14ac:dyDescent="0.25">
      <c r="A176" s="11" t="s">
        <v>97</v>
      </c>
      <c r="B176" s="7" t="s">
        <v>445</v>
      </c>
      <c r="C176" s="7" t="s">
        <v>126</v>
      </c>
      <c r="D176" s="7" t="s">
        <v>127</v>
      </c>
      <c r="E176" s="7" t="s">
        <v>235</v>
      </c>
      <c r="F176" s="7" t="s">
        <v>138</v>
      </c>
      <c r="G176" s="7" t="s">
        <v>107</v>
      </c>
      <c r="H176" s="7">
        <v>100.794922</v>
      </c>
      <c r="I176" s="7">
        <v>217.41360599999999</v>
      </c>
      <c r="J176" s="7">
        <f t="shared" si="15"/>
        <v>100.794922</v>
      </c>
      <c r="K176" s="7">
        <f t="shared" si="16"/>
        <v>116.61868399999999</v>
      </c>
      <c r="L176" s="12">
        <f t="shared" si="17"/>
        <v>1.1569896745393582</v>
      </c>
      <c r="M176" s="12">
        <f t="shared" si="18"/>
        <v>3.0495200209385913E-5</v>
      </c>
      <c r="N176" s="12">
        <f t="shared" si="19"/>
        <v>8.1289257307675912E-5</v>
      </c>
      <c r="O176" s="12">
        <f t="shared" si="20"/>
        <v>0.99606596117804858</v>
      </c>
      <c r="P176" s="1" t="str">
        <f t="shared" si="21"/>
        <v>0</v>
      </c>
    </row>
    <row r="177" spans="1:16" x14ac:dyDescent="0.25">
      <c r="A177" s="11" t="s">
        <v>97</v>
      </c>
      <c r="B177" s="7" t="s">
        <v>446</v>
      </c>
      <c r="C177" s="7" t="s">
        <v>115</v>
      </c>
      <c r="D177" s="7" t="s">
        <v>116</v>
      </c>
      <c r="E177" s="7" t="s">
        <v>257</v>
      </c>
      <c r="F177" s="7" t="s">
        <v>138</v>
      </c>
      <c r="G177" s="7" t="s">
        <v>107</v>
      </c>
      <c r="H177" s="7">
        <v>288.14603599999998</v>
      </c>
      <c r="I177" s="7">
        <v>61.412880000000001</v>
      </c>
      <c r="J177" s="7">
        <f t="shared" si="15"/>
        <v>288.14603599999998</v>
      </c>
      <c r="K177" s="7">
        <f t="shared" si="16"/>
        <v>-226.73315599999998</v>
      </c>
      <c r="L177" s="12">
        <f t="shared" si="17"/>
        <v>-0.78686890559896505</v>
      </c>
      <c r="M177" s="12">
        <f t="shared" si="18"/>
        <v>2.8929974348249571E-5</v>
      </c>
      <c r="N177" s="12">
        <f t="shared" si="19"/>
        <v>7.7116927009894179E-5</v>
      </c>
      <c r="O177" s="12">
        <f t="shared" si="20"/>
        <v>0.99614307810505842</v>
      </c>
      <c r="P177" s="1" t="str">
        <f t="shared" si="21"/>
        <v>0</v>
      </c>
    </row>
    <row r="178" spans="1:16" x14ac:dyDescent="0.25">
      <c r="A178" s="11" t="s">
        <v>97</v>
      </c>
      <c r="B178" s="7" t="s">
        <v>447</v>
      </c>
      <c r="C178" s="7" t="s">
        <v>357</v>
      </c>
      <c r="D178" s="7" t="s">
        <v>358</v>
      </c>
      <c r="E178" s="7" t="s">
        <v>123</v>
      </c>
      <c r="F178" s="7" t="s">
        <v>148</v>
      </c>
      <c r="G178" s="7" t="s">
        <v>107</v>
      </c>
      <c r="H178" s="7">
        <v>464.24187599999999</v>
      </c>
      <c r="I178" s="7">
        <v>185.84193999999999</v>
      </c>
      <c r="J178" s="7">
        <f t="shared" si="15"/>
        <v>464.24187599999999</v>
      </c>
      <c r="K178" s="7">
        <f t="shared" si="16"/>
        <v>-278.39993600000003</v>
      </c>
      <c r="L178" s="12">
        <f t="shared" si="17"/>
        <v>-0.59968725440873416</v>
      </c>
      <c r="M178" s="12">
        <f t="shared" si="18"/>
        <v>2.8596849355422676E-5</v>
      </c>
      <c r="N178" s="12">
        <f t="shared" si="19"/>
        <v>7.6228935356401493E-5</v>
      </c>
      <c r="O178" s="12">
        <f t="shared" si="20"/>
        <v>0.99621930704041484</v>
      </c>
      <c r="P178" s="1" t="str">
        <f t="shared" si="21"/>
        <v>0</v>
      </c>
    </row>
    <row r="179" spans="1:16" x14ac:dyDescent="0.25">
      <c r="A179" s="11" t="s">
        <v>97</v>
      </c>
      <c r="B179" s="7" t="s">
        <v>448</v>
      </c>
      <c r="C179" s="7" t="s">
        <v>115</v>
      </c>
      <c r="D179" s="7" t="s">
        <v>116</v>
      </c>
      <c r="E179" s="7" t="s">
        <v>113</v>
      </c>
      <c r="F179" s="7" t="s">
        <v>148</v>
      </c>
      <c r="G179" s="7" t="s">
        <v>107</v>
      </c>
      <c r="H179" s="7">
        <v>224.08680899999999</v>
      </c>
      <c r="I179" s="7">
        <v>292.712086</v>
      </c>
      <c r="J179" s="7">
        <f t="shared" si="15"/>
        <v>224.08680899999999</v>
      </c>
      <c r="K179" s="7">
        <f t="shared" si="16"/>
        <v>68.625277000000011</v>
      </c>
      <c r="L179" s="12">
        <f t="shared" si="17"/>
        <v>0.30624416183283693</v>
      </c>
      <c r="M179" s="12">
        <f t="shared" si="18"/>
        <v>2.8278364311428192E-5</v>
      </c>
      <c r="N179" s="12">
        <f t="shared" si="19"/>
        <v>7.5379968551391119E-5</v>
      </c>
      <c r="O179" s="12">
        <f t="shared" si="20"/>
        <v>0.99629468700896617</v>
      </c>
      <c r="P179" s="1" t="str">
        <f t="shared" si="21"/>
        <v>0</v>
      </c>
    </row>
    <row r="180" spans="1:16" x14ac:dyDescent="0.25">
      <c r="A180" s="11" t="s">
        <v>97</v>
      </c>
      <c r="B180" s="7" t="s">
        <v>449</v>
      </c>
      <c r="C180" s="7" t="s">
        <v>181</v>
      </c>
      <c r="D180" s="7" t="s">
        <v>182</v>
      </c>
      <c r="E180" s="7" t="s">
        <v>235</v>
      </c>
      <c r="F180" s="7" t="s">
        <v>148</v>
      </c>
      <c r="G180" s="7" t="s">
        <v>107</v>
      </c>
      <c r="H180" s="7">
        <v>20.595095000000001</v>
      </c>
      <c r="I180" s="7">
        <v>148.92055500000001</v>
      </c>
      <c r="J180" s="7">
        <f t="shared" si="15"/>
        <v>20.595095000000001</v>
      </c>
      <c r="K180" s="7">
        <f t="shared" si="16"/>
        <v>128.32546000000002</v>
      </c>
      <c r="L180" s="12">
        <f t="shared" si="17"/>
        <v>6.2308748757896</v>
      </c>
      <c r="M180" s="12">
        <f t="shared" si="18"/>
        <v>2.7892463001174289E-5</v>
      </c>
      <c r="N180" s="12">
        <f t="shared" si="19"/>
        <v>7.4351294180040578E-5</v>
      </c>
      <c r="O180" s="12">
        <f t="shared" si="20"/>
        <v>0.99636903830314616</v>
      </c>
      <c r="P180" s="1" t="str">
        <f t="shared" si="21"/>
        <v>0</v>
      </c>
    </row>
    <row r="181" spans="1:16" x14ac:dyDescent="0.25">
      <c r="A181" s="11" t="s">
        <v>97</v>
      </c>
      <c r="B181" s="7" t="s">
        <v>450</v>
      </c>
      <c r="C181" s="7" t="s">
        <v>133</v>
      </c>
      <c r="D181" s="7" t="s">
        <v>134</v>
      </c>
      <c r="E181" s="7" t="s">
        <v>235</v>
      </c>
      <c r="F181" s="7" t="s">
        <v>148</v>
      </c>
      <c r="G181" s="7" t="s">
        <v>107</v>
      </c>
      <c r="H181" s="7">
        <v>37.191479999999999</v>
      </c>
      <c r="I181" s="7">
        <v>159.93075200000001</v>
      </c>
      <c r="J181" s="7">
        <f t="shared" si="15"/>
        <v>37.191479999999999</v>
      </c>
      <c r="K181" s="7">
        <f t="shared" si="16"/>
        <v>122.73927200000001</v>
      </c>
      <c r="L181" s="12">
        <f t="shared" si="17"/>
        <v>3.3001986476472576</v>
      </c>
      <c r="M181" s="12">
        <f t="shared" si="18"/>
        <v>2.7775274813455911E-5</v>
      </c>
      <c r="N181" s="12">
        <f t="shared" si="19"/>
        <v>7.4038912537045912E-5</v>
      </c>
      <c r="O181" s="12">
        <f t="shared" si="20"/>
        <v>0.99644307721568326</v>
      </c>
      <c r="P181" s="1" t="str">
        <f t="shared" si="21"/>
        <v>0</v>
      </c>
    </row>
    <row r="182" spans="1:16" x14ac:dyDescent="0.25">
      <c r="A182" s="11" t="s">
        <v>97</v>
      </c>
      <c r="B182" s="7" t="s">
        <v>451</v>
      </c>
      <c r="C182" s="7" t="s">
        <v>195</v>
      </c>
      <c r="D182" s="7" t="s">
        <v>196</v>
      </c>
      <c r="E182" s="7" t="s">
        <v>257</v>
      </c>
      <c r="F182" s="7" t="s">
        <v>106</v>
      </c>
      <c r="G182" s="7" t="s">
        <v>107</v>
      </c>
      <c r="H182" s="7">
        <v>191.129651</v>
      </c>
      <c r="I182" s="7">
        <v>1E-139</v>
      </c>
      <c r="J182" s="7">
        <f t="shared" si="15"/>
        <v>191.129651</v>
      </c>
      <c r="K182" s="7">
        <f t="shared" si="16"/>
        <v>-191.129651</v>
      </c>
      <c r="L182" s="12">
        <f t="shared" si="17"/>
        <v>-1</v>
      </c>
      <c r="M182" s="12">
        <f t="shared" si="18"/>
        <v>2.7633692260378634E-5</v>
      </c>
      <c r="N182" s="12">
        <f t="shared" si="19"/>
        <v>7.3661504272520589E-5</v>
      </c>
      <c r="O182" s="12">
        <f t="shared" si="20"/>
        <v>0.99651673871995583</v>
      </c>
      <c r="P182" s="1" t="str">
        <f t="shared" si="21"/>
        <v>0</v>
      </c>
    </row>
    <row r="183" spans="1:16" x14ac:dyDescent="0.25">
      <c r="A183" s="11" t="s">
        <v>97</v>
      </c>
      <c r="B183" s="7" t="s">
        <v>452</v>
      </c>
      <c r="C183" s="7" t="s">
        <v>453</v>
      </c>
      <c r="D183" s="7" t="s">
        <v>454</v>
      </c>
      <c r="E183" s="7" t="s">
        <v>123</v>
      </c>
      <c r="F183" s="7" t="s">
        <v>124</v>
      </c>
      <c r="G183" s="7" t="s">
        <v>107</v>
      </c>
      <c r="H183" s="7">
        <v>0</v>
      </c>
      <c r="I183" s="7">
        <v>128.71521999999999</v>
      </c>
      <c r="J183" s="7">
        <f t="shared" si="15"/>
        <v>1E-139</v>
      </c>
      <c r="K183" s="7">
        <f t="shared" si="16"/>
        <v>128.71521999999999</v>
      </c>
      <c r="L183" s="12">
        <f t="shared" si="17"/>
        <v>0</v>
      </c>
      <c r="M183" s="12">
        <f t="shared" si="18"/>
        <v>2.6681704684301913E-5</v>
      </c>
      <c r="N183" s="12">
        <f t="shared" si="19"/>
        <v>7.1123847116835056E-5</v>
      </c>
      <c r="O183" s="12">
        <f t="shared" si="20"/>
        <v>0.99658786256707266</v>
      </c>
      <c r="P183" s="1" t="str">
        <f t="shared" si="21"/>
        <v>0</v>
      </c>
    </row>
    <row r="184" spans="1:16" x14ac:dyDescent="0.25">
      <c r="A184" s="11" t="s">
        <v>97</v>
      </c>
      <c r="B184" s="7" t="s">
        <v>455</v>
      </c>
      <c r="C184" s="7" t="s">
        <v>133</v>
      </c>
      <c r="D184" s="7" t="s">
        <v>134</v>
      </c>
      <c r="E184" s="7" t="s">
        <v>141</v>
      </c>
      <c r="F184" s="7" t="s">
        <v>148</v>
      </c>
      <c r="G184" s="7" t="s">
        <v>107</v>
      </c>
      <c r="H184" s="7">
        <v>15.968399</v>
      </c>
      <c r="I184" s="7">
        <v>137.773551</v>
      </c>
      <c r="J184" s="7">
        <f t="shared" si="15"/>
        <v>15.968399</v>
      </c>
      <c r="K184" s="7">
        <f t="shared" si="16"/>
        <v>121.80515199999999</v>
      </c>
      <c r="L184" s="12">
        <f t="shared" si="17"/>
        <v>7.6278875546634319</v>
      </c>
      <c r="M184" s="12">
        <f t="shared" si="18"/>
        <v>2.6250704004461872E-5</v>
      </c>
      <c r="N184" s="12">
        <f t="shared" si="19"/>
        <v>6.9974954014880052E-5</v>
      </c>
      <c r="O184" s="12">
        <f t="shared" si="20"/>
        <v>0.9966578375210875</v>
      </c>
      <c r="P184" s="1" t="str">
        <f t="shared" si="21"/>
        <v>0</v>
      </c>
    </row>
    <row r="185" spans="1:16" x14ac:dyDescent="0.25">
      <c r="A185" s="11" t="s">
        <v>97</v>
      </c>
      <c r="B185" s="7" t="s">
        <v>456</v>
      </c>
      <c r="C185" s="7" t="s">
        <v>305</v>
      </c>
      <c r="D185" s="7" t="s">
        <v>306</v>
      </c>
      <c r="E185" s="7" t="s">
        <v>123</v>
      </c>
      <c r="F185" s="7" t="s">
        <v>138</v>
      </c>
      <c r="G185" s="7" t="s">
        <v>107</v>
      </c>
      <c r="H185" s="7">
        <v>269.54952600000001</v>
      </c>
      <c r="I185" s="7">
        <v>62.403652000000001</v>
      </c>
      <c r="J185" s="7">
        <f t="shared" si="15"/>
        <v>269.54952600000001</v>
      </c>
      <c r="K185" s="7">
        <f t="shared" si="16"/>
        <v>-207.14587400000002</v>
      </c>
      <c r="L185" s="12">
        <f t="shared" si="17"/>
        <v>-0.76848910504112711</v>
      </c>
      <c r="M185" s="12">
        <f t="shared" si="18"/>
        <v>2.6035895009831049E-5</v>
      </c>
      <c r="N185" s="12">
        <f t="shared" si="19"/>
        <v>6.9402350342280655E-5</v>
      </c>
      <c r="O185" s="12">
        <f t="shared" si="20"/>
        <v>0.99672723987142975</v>
      </c>
      <c r="P185" s="1" t="str">
        <f t="shared" si="21"/>
        <v>0</v>
      </c>
    </row>
    <row r="186" spans="1:16" x14ac:dyDescent="0.25">
      <c r="A186" s="11" t="s">
        <v>97</v>
      </c>
      <c r="B186" s="7" t="s">
        <v>457</v>
      </c>
      <c r="C186" s="7" t="s">
        <v>126</v>
      </c>
      <c r="D186" s="7" t="s">
        <v>127</v>
      </c>
      <c r="E186" s="7" t="s">
        <v>113</v>
      </c>
      <c r="F186" s="7" t="s">
        <v>148</v>
      </c>
      <c r="G186" s="7" t="s">
        <v>107</v>
      </c>
      <c r="H186" s="7">
        <v>140.95212000000001</v>
      </c>
      <c r="I186" s="7">
        <v>223.48984899999999</v>
      </c>
      <c r="J186" s="7">
        <f t="shared" si="15"/>
        <v>140.95212000000001</v>
      </c>
      <c r="K186" s="7">
        <f t="shared" si="16"/>
        <v>82.537728999999985</v>
      </c>
      <c r="L186" s="12">
        <f t="shared" si="17"/>
        <v>0.58557281011452667</v>
      </c>
      <c r="M186" s="12">
        <f t="shared" si="18"/>
        <v>2.5948797203510128E-5</v>
      </c>
      <c r="N186" s="12">
        <f t="shared" si="19"/>
        <v>6.9170178854953407E-5</v>
      </c>
      <c r="O186" s="12">
        <f t="shared" si="20"/>
        <v>0.99679641005028474</v>
      </c>
      <c r="P186" s="1" t="str">
        <f t="shared" si="21"/>
        <v>0</v>
      </c>
    </row>
    <row r="187" spans="1:16" x14ac:dyDescent="0.25">
      <c r="A187" s="11" t="s">
        <v>97</v>
      </c>
      <c r="B187" s="7" t="s">
        <v>458</v>
      </c>
      <c r="C187" s="7" t="s">
        <v>133</v>
      </c>
      <c r="D187" s="7" t="s">
        <v>134</v>
      </c>
      <c r="E187" s="7" t="s">
        <v>257</v>
      </c>
      <c r="F187" s="7" t="s">
        <v>106</v>
      </c>
      <c r="G187" s="7" t="s">
        <v>107</v>
      </c>
      <c r="H187" s="7">
        <v>232.83793399999999</v>
      </c>
      <c r="I187" s="7">
        <v>42.568328000000001</v>
      </c>
      <c r="J187" s="7">
        <f t="shared" si="15"/>
        <v>232.83793399999999</v>
      </c>
      <c r="K187" s="7">
        <f t="shared" si="16"/>
        <v>-190.26960599999998</v>
      </c>
      <c r="L187" s="12">
        <f t="shared" si="17"/>
        <v>-0.81717614793816196</v>
      </c>
      <c r="M187" s="12">
        <f t="shared" si="18"/>
        <v>2.4839815562307579E-5</v>
      </c>
      <c r="N187" s="12">
        <f t="shared" si="19"/>
        <v>6.6214031875683638E-5</v>
      </c>
      <c r="O187" s="12">
        <f t="shared" si="20"/>
        <v>0.99686262408216042</v>
      </c>
      <c r="P187" s="1" t="str">
        <f t="shared" si="21"/>
        <v>0</v>
      </c>
    </row>
    <row r="188" spans="1:16" x14ac:dyDescent="0.25">
      <c r="A188" s="11" t="s">
        <v>97</v>
      </c>
      <c r="B188" s="7" t="s">
        <v>459</v>
      </c>
      <c r="C188" s="7" t="s">
        <v>460</v>
      </c>
      <c r="D188" s="7" t="s">
        <v>461</v>
      </c>
      <c r="E188" s="7" t="s">
        <v>123</v>
      </c>
      <c r="F188" s="7" t="s">
        <v>106</v>
      </c>
      <c r="G188" s="7" t="s">
        <v>107</v>
      </c>
      <c r="H188" s="7">
        <v>464.81544100000002</v>
      </c>
      <c r="I188" s="7">
        <v>443.55316299999998</v>
      </c>
      <c r="J188" s="7">
        <f t="shared" si="15"/>
        <v>464.81544100000002</v>
      </c>
      <c r="K188" s="7">
        <f t="shared" si="16"/>
        <v>-21.262278000000038</v>
      </c>
      <c r="L188" s="12">
        <f t="shared" si="17"/>
        <v>-4.5743484670510412E-2</v>
      </c>
      <c r="M188" s="12">
        <f t="shared" si="18"/>
        <v>2.4741837704179752E-5</v>
      </c>
      <c r="N188" s="12">
        <f t="shared" si="19"/>
        <v>6.5952858075704574E-5</v>
      </c>
      <c r="O188" s="12">
        <f t="shared" si="20"/>
        <v>0.99692857694023618</v>
      </c>
      <c r="P188" s="1" t="str">
        <f t="shared" si="21"/>
        <v>0</v>
      </c>
    </row>
    <row r="189" spans="1:16" x14ac:dyDescent="0.25">
      <c r="A189" s="11" t="s">
        <v>97</v>
      </c>
      <c r="B189" s="7" t="s">
        <v>462</v>
      </c>
      <c r="C189" s="7" t="s">
        <v>156</v>
      </c>
      <c r="D189" s="7" t="s">
        <v>157</v>
      </c>
      <c r="E189" s="7" t="s">
        <v>118</v>
      </c>
      <c r="F189" s="7" t="s">
        <v>148</v>
      </c>
      <c r="G189" s="7" t="s">
        <v>107</v>
      </c>
      <c r="H189" s="7">
        <v>635.67593499999998</v>
      </c>
      <c r="I189" s="7">
        <v>325.37622399999998</v>
      </c>
      <c r="J189" s="7">
        <f t="shared" si="15"/>
        <v>635.67593499999998</v>
      </c>
      <c r="K189" s="7">
        <f t="shared" si="16"/>
        <v>-310.299711</v>
      </c>
      <c r="L189" s="12">
        <f t="shared" si="17"/>
        <v>-0.48814135303077033</v>
      </c>
      <c r="M189" s="12">
        <f t="shared" si="18"/>
        <v>2.4458519758561842E-5</v>
      </c>
      <c r="N189" s="12">
        <f t="shared" si="19"/>
        <v>6.5197634131507347E-5</v>
      </c>
      <c r="O189" s="12">
        <f t="shared" si="20"/>
        <v>0.99699377457436766</v>
      </c>
      <c r="P189" s="1" t="str">
        <f t="shared" si="21"/>
        <v>0</v>
      </c>
    </row>
    <row r="190" spans="1:16" x14ac:dyDescent="0.25">
      <c r="A190" s="11" t="s">
        <v>97</v>
      </c>
      <c r="B190" s="7" t="s">
        <v>463</v>
      </c>
      <c r="C190" s="7" t="s">
        <v>133</v>
      </c>
      <c r="D190" s="7" t="s">
        <v>134</v>
      </c>
      <c r="E190" s="7" t="s">
        <v>113</v>
      </c>
      <c r="F190" s="7" t="s">
        <v>138</v>
      </c>
      <c r="G190" s="7" t="s">
        <v>107</v>
      </c>
      <c r="H190" s="7">
        <v>101.993459</v>
      </c>
      <c r="I190" s="7">
        <v>185.454769</v>
      </c>
      <c r="J190" s="7">
        <f t="shared" si="15"/>
        <v>101.993459</v>
      </c>
      <c r="K190" s="7">
        <f t="shared" si="16"/>
        <v>83.461309999999997</v>
      </c>
      <c r="L190" s="12">
        <f t="shared" si="17"/>
        <v>0.81830061278733568</v>
      </c>
      <c r="M190" s="12">
        <f t="shared" si="18"/>
        <v>2.3697086234713086E-5</v>
      </c>
      <c r="N190" s="12">
        <f t="shared" si="19"/>
        <v>6.3167925678444582E-5</v>
      </c>
      <c r="O190" s="12">
        <f t="shared" si="20"/>
        <v>0.99705694250004606</v>
      </c>
      <c r="P190" s="1" t="str">
        <f t="shared" si="21"/>
        <v>0</v>
      </c>
    </row>
    <row r="191" spans="1:16" x14ac:dyDescent="0.25">
      <c r="A191" s="11" t="s">
        <v>97</v>
      </c>
      <c r="B191" s="7" t="s">
        <v>464</v>
      </c>
      <c r="C191" s="7" t="s">
        <v>465</v>
      </c>
      <c r="D191" s="7" t="s">
        <v>466</v>
      </c>
      <c r="E191" s="7" t="s">
        <v>123</v>
      </c>
      <c r="F191" s="7" t="s">
        <v>106</v>
      </c>
      <c r="G191" s="7" t="s">
        <v>107</v>
      </c>
      <c r="H191" s="7">
        <v>21.534946000000001</v>
      </c>
      <c r="I191" s="7">
        <v>126.98302099999999</v>
      </c>
      <c r="J191" s="7">
        <f t="shared" si="15"/>
        <v>21.534946000000001</v>
      </c>
      <c r="K191" s="7">
        <f t="shared" si="16"/>
        <v>105.44807499999999</v>
      </c>
      <c r="L191" s="12">
        <f t="shared" si="17"/>
        <v>4.8966027126327587</v>
      </c>
      <c r="M191" s="12">
        <f t="shared" si="18"/>
        <v>2.3209091411769444E-5</v>
      </c>
      <c r="N191" s="12">
        <f t="shared" si="19"/>
        <v>6.1867106649393902E-5</v>
      </c>
      <c r="O191" s="12">
        <f t="shared" si="20"/>
        <v>0.99711880960669541</v>
      </c>
      <c r="P191" s="1" t="str">
        <f t="shared" si="21"/>
        <v>0</v>
      </c>
    </row>
    <row r="192" spans="1:16" x14ac:dyDescent="0.25">
      <c r="A192" s="11" t="s">
        <v>97</v>
      </c>
      <c r="B192" s="7" t="s">
        <v>467</v>
      </c>
      <c r="C192" s="7" t="s">
        <v>130</v>
      </c>
      <c r="D192" s="7" t="s">
        <v>131</v>
      </c>
      <c r="E192" s="7" t="s">
        <v>111</v>
      </c>
      <c r="F192" s="7" t="s">
        <v>138</v>
      </c>
      <c r="G192" s="7" t="s">
        <v>107</v>
      </c>
      <c r="H192" s="7">
        <v>174.237808</v>
      </c>
      <c r="I192" s="7">
        <v>14.86843</v>
      </c>
      <c r="J192" s="7">
        <f t="shared" si="15"/>
        <v>174.237808</v>
      </c>
      <c r="K192" s="7">
        <f t="shared" si="16"/>
        <v>-159.36937800000001</v>
      </c>
      <c r="L192" s="12">
        <f t="shared" si="17"/>
        <v>-0.91466588009417571</v>
      </c>
      <c r="M192" s="12">
        <f t="shared" si="18"/>
        <v>2.210934021527624E-5</v>
      </c>
      <c r="N192" s="12">
        <f t="shared" si="19"/>
        <v>5.8935564722391067E-5</v>
      </c>
      <c r="O192" s="12">
        <f t="shared" si="20"/>
        <v>0.99717774517141777</v>
      </c>
      <c r="P192" s="1" t="str">
        <f t="shared" si="21"/>
        <v>0</v>
      </c>
    </row>
    <row r="193" spans="1:16" x14ac:dyDescent="0.25">
      <c r="A193" s="11" t="s">
        <v>97</v>
      </c>
      <c r="B193" s="7" t="s">
        <v>468</v>
      </c>
      <c r="C193" s="7" t="s">
        <v>133</v>
      </c>
      <c r="D193" s="7" t="s">
        <v>134</v>
      </c>
      <c r="E193" s="7" t="s">
        <v>118</v>
      </c>
      <c r="F193" s="7" t="s">
        <v>148</v>
      </c>
      <c r="G193" s="7" t="s">
        <v>107</v>
      </c>
      <c r="H193" s="7">
        <v>257.86068499999999</v>
      </c>
      <c r="I193" s="7">
        <v>77.914208000000002</v>
      </c>
      <c r="J193" s="7">
        <f t="shared" si="15"/>
        <v>257.86068499999999</v>
      </c>
      <c r="K193" s="7">
        <f t="shared" si="16"/>
        <v>-179.94647699999999</v>
      </c>
      <c r="L193" s="12">
        <f t="shared" si="17"/>
        <v>-0.6978437872372828</v>
      </c>
      <c r="M193" s="12">
        <f t="shared" si="18"/>
        <v>2.1130689620191247E-5</v>
      </c>
      <c r="N193" s="12">
        <f t="shared" si="19"/>
        <v>5.6326833528893648E-5</v>
      </c>
      <c r="O193" s="12">
        <f t="shared" si="20"/>
        <v>0.99723407200494663</v>
      </c>
      <c r="P193" s="1" t="str">
        <f t="shared" si="21"/>
        <v>0</v>
      </c>
    </row>
    <row r="194" spans="1:16" x14ac:dyDescent="0.25">
      <c r="A194" s="11" t="s">
        <v>97</v>
      </c>
      <c r="B194" s="7" t="s">
        <v>469</v>
      </c>
      <c r="C194" s="7" t="s">
        <v>470</v>
      </c>
      <c r="D194" s="7" t="s">
        <v>471</v>
      </c>
      <c r="E194" s="7" t="s">
        <v>123</v>
      </c>
      <c r="F194" s="7" t="s">
        <v>138</v>
      </c>
      <c r="G194" s="7" t="s">
        <v>107</v>
      </c>
      <c r="H194" s="7">
        <v>249.80670799999999</v>
      </c>
      <c r="I194" s="7">
        <v>72.376903999999996</v>
      </c>
      <c r="J194" s="7">
        <f t="shared" si="15"/>
        <v>249.80670799999999</v>
      </c>
      <c r="K194" s="7">
        <f t="shared" si="16"/>
        <v>-177.42980399999999</v>
      </c>
      <c r="L194" s="12">
        <f t="shared" si="17"/>
        <v>-0.71026837277724342</v>
      </c>
      <c r="M194" s="12">
        <f t="shared" si="18"/>
        <v>2.1114080376958681E-5</v>
      </c>
      <c r="N194" s="12">
        <f t="shared" si="19"/>
        <v>5.6282559248431562E-5</v>
      </c>
      <c r="O194" s="12">
        <f t="shared" si="20"/>
        <v>0.99729035456419501</v>
      </c>
      <c r="P194" s="1" t="str">
        <f t="shared" si="21"/>
        <v>0</v>
      </c>
    </row>
    <row r="195" spans="1:16" x14ac:dyDescent="0.25">
      <c r="A195" s="11" t="s">
        <v>97</v>
      </c>
      <c r="B195" s="7" t="s">
        <v>472</v>
      </c>
      <c r="C195" s="7" t="s">
        <v>473</v>
      </c>
      <c r="D195" s="7" t="s">
        <v>474</v>
      </c>
      <c r="E195" s="7" t="s">
        <v>123</v>
      </c>
      <c r="F195" s="7" t="s">
        <v>322</v>
      </c>
      <c r="G195" s="7" t="s">
        <v>107</v>
      </c>
      <c r="H195" s="7">
        <v>2356.297544</v>
      </c>
      <c r="I195" s="7">
        <v>1542.951738</v>
      </c>
      <c r="J195" s="7">
        <f t="shared" si="15"/>
        <v>2356.297544</v>
      </c>
      <c r="K195" s="7">
        <f t="shared" si="16"/>
        <v>-813.34580600000004</v>
      </c>
      <c r="L195" s="12">
        <f t="shared" si="17"/>
        <v>-0.34517958399230075</v>
      </c>
      <c r="M195" s="12">
        <f t="shared" si="18"/>
        <v>2.0833179266332608E-5</v>
      </c>
      <c r="N195" s="12">
        <f t="shared" si="19"/>
        <v>5.553377771878393E-5</v>
      </c>
      <c r="O195" s="12">
        <f t="shared" si="20"/>
        <v>0.99734588834191384</v>
      </c>
      <c r="P195" s="1" t="str">
        <f t="shared" si="21"/>
        <v>0</v>
      </c>
    </row>
    <row r="196" spans="1:16" x14ac:dyDescent="0.25">
      <c r="A196" s="11" t="s">
        <v>97</v>
      </c>
      <c r="B196" s="7" t="s">
        <v>475</v>
      </c>
      <c r="C196" s="7" t="s">
        <v>115</v>
      </c>
      <c r="D196" s="7" t="s">
        <v>116</v>
      </c>
      <c r="E196" s="7" t="s">
        <v>118</v>
      </c>
      <c r="F196" s="7" t="s">
        <v>138</v>
      </c>
      <c r="G196" s="7" t="s">
        <v>107</v>
      </c>
      <c r="H196" s="7">
        <v>352.338911</v>
      </c>
      <c r="I196" s="7">
        <v>145.73652799999999</v>
      </c>
      <c r="J196" s="7">
        <f t="shared" ref="J196:J259" si="22">ABS(H196)+1E-139</f>
        <v>352.338911</v>
      </c>
      <c r="K196" s="7">
        <f t="shared" ref="K196:K259" si="23">I196-H196</f>
        <v>-206.602383</v>
      </c>
      <c r="L196" s="12">
        <f t="shared" ref="L196:L259" si="24">IF(H196= 0,0,K196/H196)</f>
        <v>-0.58637401816797918</v>
      </c>
      <c r="M196" s="12">
        <f t="shared" ref="M196:M259" si="25">IFERROR((J196/$J$518)*ABS(((I196-H196)/J196) - (($I$518-$H$518)/ABS($H$518))),"")</f>
        <v>2.0731373370574074E-5</v>
      </c>
      <c r="N196" s="12">
        <f t="shared" ref="N196:N259" si="26">M196/$M$518</f>
        <v>5.5262399744580408E-5</v>
      </c>
      <c r="O196" s="12">
        <f t="shared" si="20"/>
        <v>0.99740115074165847</v>
      </c>
      <c r="P196" s="1" t="str">
        <f t="shared" si="21"/>
        <v>0</v>
      </c>
    </row>
    <row r="197" spans="1:16" x14ac:dyDescent="0.25">
      <c r="A197" s="11" t="s">
        <v>97</v>
      </c>
      <c r="B197" s="7" t="s">
        <v>476</v>
      </c>
      <c r="C197" s="7" t="s">
        <v>308</v>
      </c>
      <c r="D197" s="7" t="s">
        <v>309</v>
      </c>
      <c r="E197" s="7" t="s">
        <v>113</v>
      </c>
      <c r="F197" s="7" t="s">
        <v>106</v>
      </c>
      <c r="G197" s="7" t="s">
        <v>107</v>
      </c>
      <c r="H197" s="7">
        <v>0</v>
      </c>
      <c r="I197" s="7">
        <v>99.859909999999999</v>
      </c>
      <c r="J197" s="7">
        <f t="shared" si="22"/>
        <v>1E-139</v>
      </c>
      <c r="K197" s="7">
        <f t="shared" si="23"/>
        <v>99.859909999999999</v>
      </c>
      <c r="L197" s="12">
        <f t="shared" si="24"/>
        <v>0</v>
      </c>
      <c r="M197" s="12">
        <f t="shared" si="25"/>
        <v>2.0700214228130659E-5</v>
      </c>
      <c r="N197" s="12">
        <f t="shared" si="26"/>
        <v>5.5179340655603194E-5</v>
      </c>
      <c r="O197" s="12">
        <f t="shared" ref="O197:O260" si="27">O196+N197</f>
        <v>0.99745633008231405</v>
      </c>
      <c r="P197" s="1" t="str">
        <f t="shared" si="21"/>
        <v>0</v>
      </c>
    </row>
    <row r="198" spans="1:16" x14ac:dyDescent="0.25">
      <c r="A198" s="11" t="s">
        <v>97</v>
      </c>
      <c r="B198" s="7" t="s">
        <v>477</v>
      </c>
      <c r="C198" s="7" t="s">
        <v>164</v>
      </c>
      <c r="D198" s="7" t="s">
        <v>165</v>
      </c>
      <c r="E198" s="7" t="s">
        <v>257</v>
      </c>
      <c r="F198" s="7" t="s">
        <v>106</v>
      </c>
      <c r="G198" s="7" t="s">
        <v>107</v>
      </c>
      <c r="H198" s="7">
        <v>139.136088</v>
      </c>
      <c r="I198" s="7">
        <v>1E-139</v>
      </c>
      <c r="J198" s="7">
        <f t="shared" si="22"/>
        <v>139.136088</v>
      </c>
      <c r="K198" s="7">
        <f t="shared" si="23"/>
        <v>-139.136088</v>
      </c>
      <c r="L198" s="12">
        <f t="shared" si="24"/>
        <v>-1</v>
      </c>
      <c r="M198" s="12">
        <f t="shared" si="25"/>
        <v>2.011641740561207E-5</v>
      </c>
      <c r="N198" s="12">
        <f t="shared" si="26"/>
        <v>5.3623147884436838E-5</v>
      </c>
      <c r="O198" s="12">
        <f t="shared" si="27"/>
        <v>0.99750995323019853</v>
      </c>
      <c r="P198" s="1" t="str">
        <f t="shared" si="21"/>
        <v>0</v>
      </c>
    </row>
    <row r="199" spans="1:16" x14ac:dyDescent="0.25">
      <c r="A199" s="11" t="s">
        <v>97</v>
      </c>
      <c r="B199" s="7" t="s">
        <v>478</v>
      </c>
      <c r="C199" s="7" t="s">
        <v>479</v>
      </c>
      <c r="D199" s="7" t="s">
        <v>480</v>
      </c>
      <c r="E199" s="7" t="s">
        <v>123</v>
      </c>
      <c r="F199" s="7" t="s">
        <v>248</v>
      </c>
      <c r="G199" s="7" t="s">
        <v>107</v>
      </c>
      <c r="H199" s="7">
        <v>289.92644999999999</v>
      </c>
      <c r="I199" s="7">
        <v>110.42952</v>
      </c>
      <c r="J199" s="7">
        <f t="shared" si="22"/>
        <v>289.92644999999999</v>
      </c>
      <c r="K199" s="7">
        <f t="shared" si="23"/>
        <v>-179.49692999999999</v>
      </c>
      <c r="L199" s="12">
        <f t="shared" si="24"/>
        <v>-0.61911195063437641</v>
      </c>
      <c r="M199" s="12">
        <f t="shared" si="25"/>
        <v>1.9026604433622298E-5</v>
      </c>
      <c r="N199" s="12">
        <f t="shared" si="26"/>
        <v>5.0718097696569792E-5</v>
      </c>
      <c r="O199" s="12">
        <f t="shared" si="27"/>
        <v>0.99756067132789505</v>
      </c>
      <c r="P199" s="1" t="str">
        <f t="shared" si="21"/>
        <v>0</v>
      </c>
    </row>
    <row r="200" spans="1:16" x14ac:dyDescent="0.25">
      <c r="A200" s="11" t="s">
        <v>97</v>
      </c>
      <c r="B200" s="7" t="s">
        <v>481</v>
      </c>
      <c r="C200" s="7" t="s">
        <v>156</v>
      </c>
      <c r="D200" s="7" t="s">
        <v>157</v>
      </c>
      <c r="E200" s="7" t="s">
        <v>235</v>
      </c>
      <c r="F200" s="7" t="s">
        <v>148</v>
      </c>
      <c r="G200" s="7" t="s">
        <v>107</v>
      </c>
      <c r="H200" s="7">
        <v>48.991323000000001</v>
      </c>
      <c r="I200" s="7">
        <v>125.57487999999999</v>
      </c>
      <c r="J200" s="7">
        <f t="shared" si="22"/>
        <v>48.991323000000001</v>
      </c>
      <c r="K200" s="7">
        <f t="shared" si="23"/>
        <v>76.583556999999985</v>
      </c>
      <c r="L200" s="12">
        <f t="shared" si="24"/>
        <v>1.5632065498619008</v>
      </c>
      <c r="M200" s="12">
        <f t="shared" si="25"/>
        <v>1.8947527266923672E-5</v>
      </c>
      <c r="N200" s="12">
        <f t="shared" si="26"/>
        <v>5.0507306355414794E-5</v>
      </c>
      <c r="O200" s="12">
        <f t="shared" si="27"/>
        <v>0.99761117863425042</v>
      </c>
      <c r="P200" s="1" t="str">
        <f t="shared" si="21"/>
        <v>0</v>
      </c>
    </row>
    <row r="201" spans="1:16" x14ac:dyDescent="0.25">
      <c r="A201" s="11" t="s">
        <v>97</v>
      </c>
      <c r="B201" s="7" t="s">
        <v>482</v>
      </c>
      <c r="C201" s="7" t="s">
        <v>192</v>
      </c>
      <c r="D201" s="7" t="s">
        <v>193</v>
      </c>
      <c r="E201" s="7" t="s">
        <v>235</v>
      </c>
      <c r="F201" s="7" t="s">
        <v>138</v>
      </c>
      <c r="G201" s="7" t="s">
        <v>107</v>
      </c>
      <c r="H201" s="7">
        <v>51.964796999999997</v>
      </c>
      <c r="I201" s="7">
        <v>126.141175</v>
      </c>
      <c r="J201" s="7">
        <f t="shared" si="22"/>
        <v>51.964796999999997</v>
      </c>
      <c r="K201" s="7">
        <f t="shared" si="23"/>
        <v>74.176378</v>
      </c>
      <c r="L201" s="12">
        <f t="shared" si="24"/>
        <v>1.4274351538407819</v>
      </c>
      <c r="M201" s="12">
        <f t="shared" si="25"/>
        <v>1.8635008520996121E-5</v>
      </c>
      <c r="N201" s="12">
        <f t="shared" si="26"/>
        <v>4.9674243559409355E-5</v>
      </c>
      <c r="O201" s="12">
        <f t="shared" si="27"/>
        <v>0.99766085287780981</v>
      </c>
      <c r="P201" s="1" t="str">
        <f t="shared" ref="P201:P264" si="28">IF(O201&lt;=95%,"T","0")</f>
        <v>0</v>
      </c>
    </row>
    <row r="202" spans="1:16" x14ac:dyDescent="0.25">
      <c r="A202" s="11" t="s">
        <v>97</v>
      </c>
      <c r="B202" s="7" t="s">
        <v>483</v>
      </c>
      <c r="C202" s="7" t="s">
        <v>460</v>
      </c>
      <c r="D202" s="7" t="s">
        <v>461</v>
      </c>
      <c r="E202" s="7" t="s">
        <v>123</v>
      </c>
      <c r="F202" s="7" t="s">
        <v>409</v>
      </c>
      <c r="G202" s="7" t="s">
        <v>107</v>
      </c>
      <c r="H202" s="7">
        <v>127.47165</v>
      </c>
      <c r="I202" s="7">
        <v>1E-139</v>
      </c>
      <c r="J202" s="7">
        <f t="shared" si="22"/>
        <v>127.47165</v>
      </c>
      <c r="K202" s="7">
        <f t="shared" si="23"/>
        <v>-127.47165</v>
      </c>
      <c r="L202" s="12">
        <f t="shared" si="24"/>
        <v>-1</v>
      </c>
      <c r="M202" s="12">
        <f t="shared" si="25"/>
        <v>1.8429962748284898E-5</v>
      </c>
      <c r="N202" s="12">
        <f t="shared" si="26"/>
        <v>4.9127665131875574E-5</v>
      </c>
      <c r="O202" s="12">
        <f t="shared" si="27"/>
        <v>0.99770998054294169</v>
      </c>
      <c r="P202" s="1" t="str">
        <f t="shared" si="28"/>
        <v>0</v>
      </c>
    </row>
    <row r="203" spans="1:16" x14ac:dyDescent="0.25">
      <c r="A203" s="11" t="s">
        <v>97</v>
      </c>
      <c r="B203" s="7" t="s">
        <v>484</v>
      </c>
      <c r="C203" s="7" t="s">
        <v>271</v>
      </c>
      <c r="D203" s="7" t="s">
        <v>272</v>
      </c>
      <c r="E203" s="7" t="s">
        <v>123</v>
      </c>
      <c r="F203" s="7" t="s">
        <v>148</v>
      </c>
      <c r="G203" s="7" t="s">
        <v>107</v>
      </c>
      <c r="H203" s="7">
        <v>0</v>
      </c>
      <c r="I203" s="7">
        <v>87.740763999999999</v>
      </c>
      <c r="J203" s="7">
        <f t="shared" si="22"/>
        <v>1E-139</v>
      </c>
      <c r="K203" s="7">
        <f t="shared" si="23"/>
        <v>87.740763999999999</v>
      </c>
      <c r="L203" s="12">
        <f t="shared" si="24"/>
        <v>0</v>
      </c>
      <c r="M203" s="12">
        <f t="shared" si="25"/>
        <v>1.8188005690570461E-5</v>
      </c>
      <c r="N203" s="12">
        <f t="shared" si="26"/>
        <v>4.8482694468069166E-5</v>
      </c>
      <c r="O203" s="12">
        <f t="shared" si="27"/>
        <v>0.9977584632374098</v>
      </c>
      <c r="P203" s="1" t="str">
        <f t="shared" si="28"/>
        <v>0</v>
      </c>
    </row>
    <row r="204" spans="1:16" x14ac:dyDescent="0.25">
      <c r="A204" s="11" t="s">
        <v>97</v>
      </c>
      <c r="B204" s="7" t="s">
        <v>485</v>
      </c>
      <c r="C204" s="7" t="s">
        <v>486</v>
      </c>
      <c r="D204" s="7" t="s">
        <v>487</v>
      </c>
      <c r="E204" s="7" t="s">
        <v>123</v>
      </c>
      <c r="F204" s="7" t="s">
        <v>106</v>
      </c>
      <c r="G204" s="7" t="s">
        <v>107</v>
      </c>
      <c r="H204" s="7">
        <v>391.48057399999999</v>
      </c>
      <c r="I204" s="7">
        <v>186.604545</v>
      </c>
      <c r="J204" s="7">
        <f t="shared" si="22"/>
        <v>391.48057399999999</v>
      </c>
      <c r="K204" s="7">
        <f t="shared" si="23"/>
        <v>-204.87602899999999</v>
      </c>
      <c r="L204" s="12">
        <f t="shared" si="24"/>
        <v>-0.52333638654570891</v>
      </c>
      <c r="M204" s="12">
        <f t="shared" si="25"/>
        <v>1.7918874289288119E-5</v>
      </c>
      <c r="N204" s="12">
        <f t="shared" si="26"/>
        <v>4.7765286758718165E-5</v>
      </c>
      <c r="O204" s="12">
        <f t="shared" si="27"/>
        <v>0.99780622852416856</v>
      </c>
      <c r="P204" s="1" t="str">
        <f t="shared" si="28"/>
        <v>0</v>
      </c>
    </row>
    <row r="205" spans="1:16" x14ac:dyDescent="0.25">
      <c r="A205" s="11" t="s">
        <v>97</v>
      </c>
      <c r="B205" s="7" t="s">
        <v>488</v>
      </c>
      <c r="C205" s="7" t="s">
        <v>156</v>
      </c>
      <c r="D205" s="7" t="s">
        <v>157</v>
      </c>
      <c r="E205" s="7" t="s">
        <v>141</v>
      </c>
      <c r="F205" s="7" t="s">
        <v>138</v>
      </c>
      <c r="G205" s="7" t="s">
        <v>107</v>
      </c>
      <c r="H205" s="7">
        <v>4.8525410000000004</v>
      </c>
      <c r="I205" s="7">
        <v>89.367473000000004</v>
      </c>
      <c r="J205" s="7">
        <f t="shared" si="22"/>
        <v>4.8525410000000004</v>
      </c>
      <c r="K205" s="7">
        <f t="shared" si="23"/>
        <v>84.514932000000002</v>
      </c>
      <c r="L205" s="12">
        <f t="shared" si="24"/>
        <v>17.416634295310434</v>
      </c>
      <c r="M205" s="12">
        <f t="shared" si="25"/>
        <v>1.7823625702622441E-5</v>
      </c>
      <c r="N205" s="12">
        <f t="shared" si="26"/>
        <v>4.7511388216767428E-5</v>
      </c>
      <c r="O205" s="12">
        <f t="shared" si="27"/>
        <v>0.99785373991238535</v>
      </c>
      <c r="P205" s="1" t="str">
        <f t="shared" si="28"/>
        <v>0</v>
      </c>
    </row>
    <row r="206" spans="1:16" x14ac:dyDescent="0.25">
      <c r="A206" s="11" t="s">
        <v>97</v>
      </c>
      <c r="B206" s="7" t="s">
        <v>489</v>
      </c>
      <c r="C206" s="7" t="s">
        <v>164</v>
      </c>
      <c r="D206" s="7" t="s">
        <v>165</v>
      </c>
      <c r="E206" s="7" t="s">
        <v>235</v>
      </c>
      <c r="F206" s="7" t="s">
        <v>148</v>
      </c>
      <c r="G206" s="7" t="s">
        <v>107</v>
      </c>
      <c r="H206" s="7">
        <v>14.483142000000001</v>
      </c>
      <c r="I206" s="7">
        <v>95.507310000000004</v>
      </c>
      <c r="J206" s="7">
        <f t="shared" si="22"/>
        <v>14.483142000000001</v>
      </c>
      <c r="K206" s="7">
        <f t="shared" si="23"/>
        <v>81.024168000000003</v>
      </c>
      <c r="L206" s="12">
        <f t="shared" si="24"/>
        <v>5.5943777945420958</v>
      </c>
      <c r="M206" s="12">
        <f t="shared" si="25"/>
        <v>1.7703967376299809E-5</v>
      </c>
      <c r="N206" s="12">
        <f t="shared" si="26"/>
        <v>4.7192422070926147E-5</v>
      </c>
      <c r="O206" s="12">
        <f t="shared" si="27"/>
        <v>0.99790093233445631</v>
      </c>
      <c r="P206" s="1" t="str">
        <f t="shared" si="28"/>
        <v>0</v>
      </c>
    </row>
    <row r="207" spans="1:16" x14ac:dyDescent="0.25">
      <c r="A207" s="11" t="s">
        <v>97</v>
      </c>
      <c r="B207" s="7" t="s">
        <v>490</v>
      </c>
      <c r="C207" s="7" t="s">
        <v>491</v>
      </c>
      <c r="D207" s="7" t="s">
        <v>492</v>
      </c>
      <c r="E207" s="7" t="s">
        <v>493</v>
      </c>
      <c r="F207" s="7" t="s">
        <v>138</v>
      </c>
      <c r="G207" s="7" t="s">
        <v>107</v>
      </c>
      <c r="H207" s="7">
        <v>125.95044</v>
      </c>
      <c r="I207" s="7">
        <v>3.0647700000000002</v>
      </c>
      <c r="J207" s="7">
        <f t="shared" si="22"/>
        <v>125.95044</v>
      </c>
      <c r="K207" s="7">
        <f t="shared" si="23"/>
        <v>-122.88567</v>
      </c>
      <c r="L207" s="12">
        <f t="shared" si="24"/>
        <v>-0.97566685753539251</v>
      </c>
      <c r="M207" s="12">
        <f t="shared" si="25"/>
        <v>1.7574720921879497E-5</v>
      </c>
      <c r="N207" s="12">
        <f t="shared" si="26"/>
        <v>4.684789741729741E-5</v>
      </c>
      <c r="O207" s="12">
        <f t="shared" si="27"/>
        <v>0.99794778023187358</v>
      </c>
      <c r="P207" s="1" t="str">
        <f t="shared" si="28"/>
        <v>0</v>
      </c>
    </row>
    <row r="208" spans="1:16" x14ac:dyDescent="0.25">
      <c r="A208" s="11" t="s">
        <v>97</v>
      </c>
      <c r="B208" s="7" t="s">
        <v>494</v>
      </c>
      <c r="C208" s="7" t="s">
        <v>164</v>
      </c>
      <c r="D208" s="7" t="s">
        <v>165</v>
      </c>
      <c r="E208" s="7" t="s">
        <v>141</v>
      </c>
      <c r="F208" s="7" t="s">
        <v>106</v>
      </c>
      <c r="G208" s="7" t="s">
        <v>107</v>
      </c>
      <c r="H208" s="7">
        <v>4.7727649999999997</v>
      </c>
      <c r="I208" s="7">
        <v>87.458055999999999</v>
      </c>
      <c r="J208" s="7">
        <f t="shared" si="22"/>
        <v>4.7727649999999997</v>
      </c>
      <c r="K208" s="7">
        <f t="shared" si="23"/>
        <v>82.685291000000007</v>
      </c>
      <c r="L208" s="12">
        <f t="shared" si="24"/>
        <v>17.324400216645909</v>
      </c>
      <c r="M208" s="12">
        <f t="shared" si="25"/>
        <v>1.7439351889749022E-5</v>
      </c>
      <c r="N208" s="12">
        <f t="shared" si="26"/>
        <v>4.6487052169232493E-5</v>
      </c>
      <c r="O208" s="12">
        <f t="shared" si="27"/>
        <v>0.99799426728404284</v>
      </c>
      <c r="P208" s="1" t="str">
        <f t="shared" si="28"/>
        <v>0</v>
      </c>
    </row>
    <row r="209" spans="1:16" x14ac:dyDescent="0.25">
      <c r="A209" s="11" t="s">
        <v>97</v>
      </c>
      <c r="B209" s="7" t="s">
        <v>495</v>
      </c>
      <c r="C209" s="7" t="s">
        <v>192</v>
      </c>
      <c r="D209" s="7" t="s">
        <v>193</v>
      </c>
      <c r="E209" s="7" t="s">
        <v>113</v>
      </c>
      <c r="F209" s="7" t="s">
        <v>138</v>
      </c>
      <c r="G209" s="7" t="s">
        <v>107</v>
      </c>
      <c r="H209" s="7">
        <v>35.868927999999997</v>
      </c>
      <c r="I209" s="7">
        <v>107.53263099999999</v>
      </c>
      <c r="J209" s="7">
        <f t="shared" si="22"/>
        <v>35.868927999999997</v>
      </c>
      <c r="K209" s="7">
        <f t="shared" si="23"/>
        <v>71.663702999999998</v>
      </c>
      <c r="L209" s="12">
        <f t="shared" si="24"/>
        <v>1.9979326675165761</v>
      </c>
      <c r="M209" s="12">
        <f t="shared" si="25"/>
        <v>1.7104751030011098E-5</v>
      </c>
      <c r="N209" s="12">
        <f t="shared" si="26"/>
        <v>4.5595126384327028E-5</v>
      </c>
      <c r="O209" s="12">
        <f t="shared" si="27"/>
        <v>0.99803986241042719</v>
      </c>
      <c r="P209" s="1" t="str">
        <f t="shared" si="28"/>
        <v>0</v>
      </c>
    </row>
    <row r="210" spans="1:16" x14ac:dyDescent="0.25">
      <c r="A210" s="11" t="s">
        <v>97</v>
      </c>
      <c r="B210" s="7" t="s">
        <v>496</v>
      </c>
      <c r="C210" s="7" t="s">
        <v>133</v>
      </c>
      <c r="D210" s="7" t="s">
        <v>134</v>
      </c>
      <c r="E210" s="7" t="s">
        <v>111</v>
      </c>
      <c r="F210" s="7" t="s">
        <v>148</v>
      </c>
      <c r="G210" s="7" t="s">
        <v>107</v>
      </c>
      <c r="H210" s="7">
        <v>128.89621399999999</v>
      </c>
      <c r="I210" s="7">
        <v>8.2777879999999993</v>
      </c>
      <c r="J210" s="7">
        <f t="shared" si="22"/>
        <v>128.89621399999999</v>
      </c>
      <c r="K210" s="7">
        <f t="shared" si="23"/>
        <v>-120.61842599999999</v>
      </c>
      <c r="L210" s="12">
        <f t="shared" si="24"/>
        <v>-0.93577943259062668</v>
      </c>
      <c r="M210" s="12">
        <f t="shared" si="25"/>
        <v>1.6920003771653912E-5</v>
      </c>
      <c r="N210" s="12">
        <f t="shared" si="26"/>
        <v>4.510265650977731E-5</v>
      </c>
      <c r="O210" s="12">
        <f t="shared" si="27"/>
        <v>0.998084965066937</v>
      </c>
      <c r="P210" s="1" t="str">
        <f t="shared" si="28"/>
        <v>0</v>
      </c>
    </row>
    <row r="211" spans="1:16" x14ac:dyDescent="0.25">
      <c r="A211" s="11" t="s">
        <v>97</v>
      </c>
      <c r="B211" s="7" t="s">
        <v>497</v>
      </c>
      <c r="C211" s="7" t="s">
        <v>109</v>
      </c>
      <c r="D211" s="7" t="s">
        <v>110</v>
      </c>
      <c r="E211" s="7" t="s">
        <v>118</v>
      </c>
      <c r="F211" s="7" t="s">
        <v>138</v>
      </c>
      <c r="G211" s="7" t="s">
        <v>107</v>
      </c>
      <c r="H211" s="7">
        <v>157.27568400000001</v>
      </c>
      <c r="I211" s="7">
        <v>29.034759999999999</v>
      </c>
      <c r="J211" s="7">
        <f t="shared" si="22"/>
        <v>157.27568400000001</v>
      </c>
      <c r="K211" s="7">
        <f t="shared" si="23"/>
        <v>-128.24092400000001</v>
      </c>
      <c r="L211" s="12">
        <f t="shared" si="24"/>
        <v>-0.81538938975461706</v>
      </c>
      <c r="M211" s="12">
        <f t="shared" si="25"/>
        <v>1.6720366972877903E-5</v>
      </c>
      <c r="N211" s="12">
        <f t="shared" si="26"/>
        <v>4.4570496465168423E-5</v>
      </c>
      <c r="O211" s="12">
        <f t="shared" si="27"/>
        <v>0.99812953556340223</v>
      </c>
      <c r="P211" s="1" t="str">
        <f t="shared" si="28"/>
        <v>0</v>
      </c>
    </row>
    <row r="212" spans="1:16" x14ac:dyDescent="0.25">
      <c r="A212" s="11" t="s">
        <v>97</v>
      </c>
      <c r="B212" s="7" t="s">
        <v>498</v>
      </c>
      <c r="C212" s="7" t="s">
        <v>363</v>
      </c>
      <c r="D212" s="7" t="s">
        <v>364</v>
      </c>
      <c r="E212" s="7" t="s">
        <v>123</v>
      </c>
      <c r="F212" s="7" t="s">
        <v>409</v>
      </c>
      <c r="G212" s="7" t="s">
        <v>107</v>
      </c>
      <c r="H212" s="7">
        <v>205.942024</v>
      </c>
      <c r="I212" s="7">
        <v>223.134907</v>
      </c>
      <c r="J212" s="7">
        <f t="shared" si="22"/>
        <v>205.942024</v>
      </c>
      <c r="K212" s="7">
        <f t="shared" si="23"/>
        <v>17.192882999999995</v>
      </c>
      <c r="L212" s="12">
        <f t="shared" si="24"/>
        <v>8.3484092591029374E-2</v>
      </c>
      <c r="M212" s="12">
        <f t="shared" si="25"/>
        <v>1.647892316153713E-5</v>
      </c>
      <c r="N212" s="12">
        <f t="shared" si="26"/>
        <v>4.3926893931961074E-5</v>
      </c>
      <c r="O212" s="12">
        <f t="shared" si="27"/>
        <v>0.99817346245733418</v>
      </c>
      <c r="P212" s="1" t="str">
        <f t="shared" si="28"/>
        <v>0</v>
      </c>
    </row>
    <row r="213" spans="1:16" x14ac:dyDescent="0.25">
      <c r="A213" s="11" t="s">
        <v>97</v>
      </c>
      <c r="B213" s="7" t="s">
        <v>499</v>
      </c>
      <c r="C213" s="7" t="s">
        <v>150</v>
      </c>
      <c r="D213" s="7" t="s">
        <v>151</v>
      </c>
      <c r="E213" s="7" t="s">
        <v>111</v>
      </c>
      <c r="F213" s="7" t="s">
        <v>148</v>
      </c>
      <c r="G213" s="7" t="s">
        <v>107</v>
      </c>
      <c r="H213" s="7">
        <v>297.218166</v>
      </c>
      <c r="I213" s="7">
        <v>129.565259</v>
      </c>
      <c r="J213" s="7">
        <f t="shared" si="22"/>
        <v>297.218166</v>
      </c>
      <c r="K213" s="7">
        <f t="shared" si="23"/>
        <v>-167.652907</v>
      </c>
      <c r="L213" s="12">
        <f t="shared" si="24"/>
        <v>-0.56407355329687348</v>
      </c>
      <c r="M213" s="12">
        <f t="shared" si="25"/>
        <v>1.6114151204781072E-5</v>
      </c>
      <c r="N213" s="12">
        <f t="shared" si="26"/>
        <v>4.2954542832516868E-5</v>
      </c>
      <c r="O213" s="12">
        <f t="shared" si="27"/>
        <v>0.99821641700016672</v>
      </c>
      <c r="P213" s="1" t="str">
        <f t="shared" si="28"/>
        <v>0</v>
      </c>
    </row>
    <row r="214" spans="1:16" x14ac:dyDescent="0.25">
      <c r="A214" s="11" t="s">
        <v>97</v>
      </c>
      <c r="B214" s="7" t="s">
        <v>500</v>
      </c>
      <c r="C214" s="7" t="s">
        <v>156</v>
      </c>
      <c r="D214" s="7" t="s">
        <v>157</v>
      </c>
      <c r="E214" s="7" t="s">
        <v>113</v>
      </c>
      <c r="F214" s="7" t="s">
        <v>138</v>
      </c>
      <c r="G214" s="7" t="s">
        <v>107</v>
      </c>
      <c r="H214" s="7">
        <v>29.803882999999999</v>
      </c>
      <c r="I214" s="7">
        <v>98.301243999999997</v>
      </c>
      <c r="J214" s="7">
        <f t="shared" si="22"/>
        <v>29.803882999999999</v>
      </c>
      <c r="K214" s="7">
        <f t="shared" si="23"/>
        <v>68.497360999999998</v>
      </c>
      <c r="L214" s="12">
        <f t="shared" si="24"/>
        <v>2.2982696919055816</v>
      </c>
      <c r="M214" s="12">
        <f t="shared" si="25"/>
        <v>1.6068042901407798E-5</v>
      </c>
      <c r="N214" s="12">
        <f t="shared" si="26"/>
        <v>4.2831634646599241E-5</v>
      </c>
      <c r="O214" s="12">
        <f t="shared" si="27"/>
        <v>0.9982592486348133</v>
      </c>
      <c r="P214" s="1" t="str">
        <f t="shared" si="28"/>
        <v>0</v>
      </c>
    </row>
    <row r="215" spans="1:16" x14ac:dyDescent="0.25">
      <c r="A215" s="11" t="s">
        <v>97</v>
      </c>
      <c r="B215" s="7" t="s">
        <v>501</v>
      </c>
      <c r="C215" s="7" t="s">
        <v>126</v>
      </c>
      <c r="D215" s="7" t="s">
        <v>127</v>
      </c>
      <c r="E215" s="7" t="s">
        <v>111</v>
      </c>
      <c r="F215" s="7" t="s">
        <v>138</v>
      </c>
      <c r="G215" s="7" t="s">
        <v>107</v>
      </c>
      <c r="H215" s="7">
        <v>122.302048</v>
      </c>
      <c r="I215" s="7">
        <v>7.9036590000000002</v>
      </c>
      <c r="J215" s="7">
        <f t="shared" si="22"/>
        <v>122.302048</v>
      </c>
      <c r="K215" s="7">
        <f t="shared" si="23"/>
        <v>-114.39838899999999</v>
      </c>
      <c r="L215" s="12">
        <f t="shared" si="24"/>
        <v>-0.93537590637893486</v>
      </c>
      <c r="M215" s="12">
        <f t="shared" si="25"/>
        <v>1.604416762880481E-5</v>
      </c>
      <c r="N215" s="12">
        <f t="shared" si="26"/>
        <v>4.2767991740024127E-5</v>
      </c>
      <c r="O215" s="12">
        <f t="shared" si="27"/>
        <v>0.99830201662655338</v>
      </c>
      <c r="P215" s="1" t="str">
        <f t="shared" si="28"/>
        <v>0</v>
      </c>
    </row>
    <row r="216" spans="1:16" x14ac:dyDescent="0.25">
      <c r="A216" s="11" t="s">
        <v>97</v>
      </c>
      <c r="B216" s="7" t="s">
        <v>502</v>
      </c>
      <c r="C216" s="7" t="s">
        <v>503</v>
      </c>
      <c r="D216" s="7" t="s">
        <v>504</v>
      </c>
      <c r="E216" s="7" t="s">
        <v>123</v>
      </c>
      <c r="F216" s="7" t="s">
        <v>106</v>
      </c>
      <c r="G216" s="7" t="s">
        <v>107</v>
      </c>
      <c r="H216" s="7">
        <v>3713.0986939999998</v>
      </c>
      <c r="I216" s="7">
        <v>2515.2731429999999</v>
      </c>
      <c r="J216" s="7">
        <f t="shared" si="22"/>
        <v>3713.0986939999998</v>
      </c>
      <c r="K216" s="7">
        <f t="shared" si="23"/>
        <v>-1197.8255509999999</v>
      </c>
      <c r="L216" s="12">
        <f t="shared" si="24"/>
        <v>-0.32259459004835167</v>
      </c>
      <c r="M216" s="12">
        <f t="shared" si="25"/>
        <v>1.5445705123261065E-5</v>
      </c>
      <c r="N216" s="12">
        <f t="shared" si="26"/>
        <v>4.1172705522255057E-5</v>
      </c>
      <c r="O216" s="12">
        <f t="shared" si="27"/>
        <v>0.99834318933207566</v>
      </c>
      <c r="P216" s="1" t="str">
        <f t="shared" si="28"/>
        <v>0</v>
      </c>
    </row>
    <row r="217" spans="1:16" x14ac:dyDescent="0.25">
      <c r="A217" s="11" t="s">
        <v>97</v>
      </c>
      <c r="B217" s="7" t="s">
        <v>505</v>
      </c>
      <c r="C217" s="7" t="s">
        <v>121</v>
      </c>
      <c r="D217" s="7" t="s">
        <v>122</v>
      </c>
      <c r="E217" s="7" t="s">
        <v>123</v>
      </c>
      <c r="F217" s="7" t="s">
        <v>409</v>
      </c>
      <c r="G217" s="7" t="s">
        <v>107</v>
      </c>
      <c r="H217" s="7">
        <v>0</v>
      </c>
      <c r="I217" s="7">
        <v>74.378703999999999</v>
      </c>
      <c r="J217" s="7">
        <f t="shared" si="22"/>
        <v>1E-139</v>
      </c>
      <c r="K217" s="7">
        <f t="shared" si="23"/>
        <v>74.378703999999999</v>
      </c>
      <c r="L217" s="12">
        <f t="shared" si="24"/>
        <v>0</v>
      </c>
      <c r="M217" s="12">
        <f t="shared" si="25"/>
        <v>1.5418150354939423E-5</v>
      </c>
      <c r="N217" s="12">
        <f t="shared" si="26"/>
        <v>4.1099254400872947E-5</v>
      </c>
      <c r="O217" s="12">
        <f t="shared" si="27"/>
        <v>0.99838428858647654</v>
      </c>
      <c r="P217" s="1" t="str">
        <f t="shared" si="28"/>
        <v>0</v>
      </c>
    </row>
    <row r="218" spans="1:16" x14ac:dyDescent="0.25">
      <c r="A218" s="11" t="s">
        <v>97</v>
      </c>
      <c r="B218" s="7" t="s">
        <v>506</v>
      </c>
      <c r="C218" s="7" t="s">
        <v>407</v>
      </c>
      <c r="D218" s="7" t="s">
        <v>408</v>
      </c>
      <c r="E218" s="7" t="s">
        <v>123</v>
      </c>
      <c r="F218" s="7" t="s">
        <v>507</v>
      </c>
      <c r="G218" s="7" t="s">
        <v>107</v>
      </c>
      <c r="H218" s="7">
        <v>21.866872999999998</v>
      </c>
      <c r="I218" s="7">
        <v>87.634744999999995</v>
      </c>
      <c r="J218" s="7">
        <f t="shared" si="22"/>
        <v>21.866872999999998</v>
      </c>
      <c r="K218" s="7">
        <f t="shared" si="23"/>
        <v>65.767871999999997</v>
      </c>
      <c r="L218" s="12">
        <f t="shared" si="24"/>
        <v>3.0076486930710211</v>
      </c>
      <c r="M218" s="12">
        <f t="shared" si="25"/>
        <v>1.5004497101894945E-5</v>
      </c>
      <c r="N218" s="12">
        <f t="shared" si="26"/>
        <v>3.9996603311783183E-5</v>
      </c>
      <c r="O218" s="12">
        <f t="shared" si="27"/>
        <v>0.99842428518978832</v>
      </c>
      <c r="P218" s="1" t="str">
        <f t="shared" si="28"/>
        <v>0</v>
      </c>
    </row>
    <row r="219" spans="1:16" x14ac:dyDescent="0.25">
      <c r="A219" s="11" t="s">
        <v>97</v>
      </c>
      <c r="B219" s="7" t="s">
        <v>508</v>
      </c>
      <c r="C219" s="7" t="s">
        <v>103</v>
      </c>
      <c r="D219" s="7" t="s">
        <v>104</v>
      </c>
      <c r="E219" s="7" t="s">
        <v>186</v>
      </c>
      <c r="F219" s="7" t="s">
        <v>148</v>
      </c>
      <c r="G219" s="7" t="s">
        <v>107</v>
      </c>
      <c r="H219" s="7">
        <v>15.611364999999999</v>
      </c>
      <c r="I219" s="7">
        <v>81.070076</v>
      </c>
      <c r="J219" s="7">
        <f t="shared" si="22"/>
        <v>15.611364999999999</v>
      </c>
      <c r="K219" s="7">
        <f t="shared" si="23"/>
        <v>65.458710999999994</v>
      </c>
      <c r="L219" s="12">
        <f t="shared" si="24"/>
        <v>4.1930164979167417</v>
      </c>
      <c r="M219" s="12">
        <f t="shared" si="25"/>
        <v>1.454811702397941E-5</v>
      </c>
      <c r="N219" s="12">
        <f t="shared" si="26"/>
        <v>3.8780057844658992E-5</v>
      </c>
      <c r="O219" s="12">
        <f t="shared" si="27"/>
        <v>0.99846306524763295</v>
      </c>
      <c r="P219" s="1" t="str">
        <f t="shared" si="28"/>
        <v>0</v>
      </c>
    </row>
    <row r="220" spans="1:16" x14ac:dyDescent="0.25">
      <c r="A220" s="11" t="s">
        <v>97</v>
      </c>
      <c r="B220" s="7" t="s">
        <v>509</v>
      </c>
      <c r="C220" s="7" t="s">
        <v>156</v>
      </c>
      <c r="D220" s="7" t="s">
        <v>157</v>
      </c>
      <c r="E220" s="7" t="s">
        <v>111</v>
      </c>
      <c r="F220" s="7" t="s">
        <v>138</v>
      </c>
      <c r="G220" s="7" t="s">
        <v>107</v>
      </c>
      <c r="H220" s="7">
        <v>138.57479799999999</v>
      </c>
      <c r="I220" s="7">
        <v>26.900168000000001</v>
      </c>
      <c r="J220" s="7">
        <f t="shared" si="22"/>
        <v>138.57479799999999</v>
      </c>
      <c r="K220" s="7">
        <f t="shared" si="23"/>
        <v>-111.67462999999998</v>
      </c>
      <c r="L220" s="12">
        <f t="shared" si="24"/>
        <v>-0.80587979641146579</v>
      </c>
      <c r="M220" s="12">
        <f t="shared" si="25"/>
        <v>1.4459061497985305E-5</v>
      </c>
      <c r="N220" s="12">
        <f t="shared" si="26"/>
        <v>3.8542667779419243E-5</v>
      </c>
      <c r="O220" s="12">
        <f t="shared" si="27"/>
        <v>0.99850160791541243</v>
      </c>
      <c r="P220" s="1" t="str">
        <f t="shared" si="28"/>
        <v>0</v>
      </c>
    </row>
    <row r="221" spans="1:16" x14ac:dyDescent="0.25">
      <c r="A221" s="11" t="s">
        <v>97</v>
      </c>
      <c r="B221" s="7" t="s">
        <v>510</v>
      </c>
      <c r="C221" s="7" t="s">
        <v>175</v>
      </c>
      <c r="D221" s="7" t="s">
        <v>176</v>
      </c>
      <c r="E221" s="7" t="s">
        <v>118</v>
      </c>
      <c r="F221" s="7" t="s">
        <v>148</v>
      </c>
      <c r="G221" s="7" t="s">
        <v>107</v>
      </c>
      <c r="H221" s="7">
        <v>248.17593199999999</v>
      </c>
      <c r="I221" s="7">
        <v>242.822068</v>
      </c>
      <c r="J221" s="7">
        <f t="shared" si="22"/>
        <v>248.17593199999999</v>
      </c>
      <c r="K221" s="7">
        <f t="shared" si="23"/>
        <v>-5.3538639999999873</v>
      </c>
      <c r="L221" s="12">
        <f t="shared" si="24"/>
        <v>-2.1572857435667805E-2</v>
      </c>
      <c r="M221" s="12">
        <f t="shared" si="25"/>
        <v>1.445370934801879E-5</v>
      </c>
      <c r="N221" s="12">
        <f t="shared" si="26"/>
        <v>3.8528400868797576E-5</v>
      </c>
      <c r="O221" s="12">
        <f t="shared" si="27"/>
        <v>0.99854013631628125</v>
      </c>
      <c r="P221" s="1" t="str">
        <f t="shared" si="28"/>
        <v>0</v>
      </c>
    </row>
    <row r="222" spans="1:16" x14ac:dyDescent="0.25">
      <c r="A222" s="11" t="s">
        <v>97</v>
      </c>
      <c r="B222" s="7" t="s">
        <v>511</v>
      </c>
      <c r="C222" s="7" t="s">
        <v>198</v>
      </c>
      <c r="D222" s="7" t="s">
        <v>199</v>
      </c>
      <c r="E222" s="7" t="s">
        <v>123</v>
      </c>
      <c r="F222" s="7" t="s">
        <v>148</v>
      </c>
      <c r="G222" s="7" t="s">
        <v>107</v>
      </c>
      <c r="H222" s="7">
        <v>741.84051199999999</v>
      </c>
      <c r="I222" s="7">
        <v>453.45442800000001</v>
      </c>
      <c r="J222" s="7">
        <f t="shared" si="22"/>
        <v>741.84051199999999</v>
      </c>
      <c r="K222" s="7">
        <f t="shared" si="23"/>
        <v>-288.38608399999998</v>
      </c>
      <c r="L222" s="12">
        <f t="shared" si="24"/>
        <v>-0.38874404853209199</v>
      </c>
      <c r="M222" s="12">
        <f t="shared" si="25"/>
        <v>1.3258231219198463E-5</v>
      </c>
      <c r="N222" s="12">
        <f t="shared" si="26"/>
        <v>3.5341685302015879E-5</v>
      </c>
      <c r="O222" s="12">
        <f t="shared" si="27"/>
        <v>0.99857547800158331</v>
      </c>
      <c r="P222" s="1" t="str">
        <f t="shared" si="28"/>
        <v>0</v>
      </c>
    </row>
    <row r="223" spans="1:16" x14ac:dyDescent="0.25">
      <c r="A223" s="11" t="s">
        <v>97</v>
      </c>
      <c r="B223" s="7" t="s">
        <v>512</v>
      </c>
      <c r="C223" s="7" t="s">
        <v>175</v>
      </c>
      <c r="D223" s="7" t="s">
        <v>176</v>
      </c>
      <c r="E223" s="7" t="s">
        <v>113</v>
      </c>
      <c r="F223" s="7" t="s">
        <v>148</v>
      </c>
      <c r="G223" s="7" t="s">
        <v>107</v>
      </c>
      <c r="H223" s="7">
        <v>120.337901</v>
      </c>
      <c r="I223" s="7">
        <v>21.445415000000001</v>
      </c>
      <c r="J223" s="7">
        <f t="shared" si="22"/>
        <v>120.337901</v>
      </c>
      <c r="K223" s="7">
        <f t="shared" si="23"/>
        <v>-98.892486000000005</v>
      </c>
      <c r="L223" s="12">
        <f t="shared" si="24"/>
        <v>-0.82179001942206054</v>
      </c>
      <c r="M223" s="12">
        <f t="shared" si="25"/>
        <v>1.2953084560479351E-5</v>
      </c>
      <c r="N223" s="12">
        <f t="shared" si="26"/>
        <v>3.4528273844249454E-5</v>
      </c>
      <c r="O223" s="12">
        <f t="shared" si="27"/>
        <v>0.99861000627542751</v>
      </c>
      <c r="P223" s="1" t="str">
        <f t="shared" si="28"/>
        <v>0</v>
      </c>
    </row>
    <row r="224" spans="1:16" x14ac:dyDescent="0.25">
      <c r="A224" s="11" t="s">
        <v>97</v>
      </c>
      <c r="B224" s="7" t="s">
        <v>513</v>
      </c>
      <c r="C224" s="7" t="s">
        <v>103</v>
      </c>
      <c r="D224" s="7" t="s">
        <v>104</v>
      </c>
      <c r="E224" s="7" t="s">
        <v>235</v>
      </c>
      <c r="F224" s="7" t="s">
        <v>138</v>
      </c>
      <c r="G224" s="7" t="s">
        <v>107</v>
      </c>
      <c r="H224" s="7">
        <v>9.3050000000000008E-3</v>
      </c>
      <c r="I224" s="7">
        <v>62.437246000000002</v>
      </c>
      <c r="J224" s="7">
        <f t="shared" si="22"/>
        <v>9.3050000000000008E-3</v>
      </c>
      <c r="K224" s="7">
        <f t="shared" si="23"/>
        <v>62.427941000000004</v>
      </c>
      <c r="L224" s="12">
        <f t="shared" si="24"/>
        <v>6709.0747984954323</v>
      </c>
      <c r="M224" s="12">
        <f t="shared" si="25"/>
        <v>1.2941429888896367E-5</v>
      </c>
      <c r="N224" s="12">
        <f t="shared" si="26"/>
        <v>3.4497206673329423E-5</v>
      </c>
      <c r="O224" s="12">
        <f t="shared" si="27"/>
        <v>0.99864450348210088</v>
      </c>
      <c r="P224" s="1" t="str">
        <f t="shared" si="28"/>
        <v>0</v>
      </c>
    </row>
    <row r="225" spans="1:16" x14ac:dyDescent="0.25">
      <c r="A225" s="11" t="s">
        <v>97</v>
      </c>
      <c r="B225" s="7" t="s">
        <v>514</v>
      </c>
      <c r="C225" s="7" t="s">
        <v>126</v>
      </c>
      <c r="D225" s="7" t="s">
        <v>127</v>
      </c>
      <c r="E225" s="7" t="s">
        <v>118</v>
      </c>
      <c r="F225" s="7" t="s">
        <v>148</v>
      </c>
      <c r="G225" s="7" t="s">
        <v>107</v>
      </c>
      <c r="H225" s="7">
        <v>955.69583</v>
      </c>
      <c r="I225" s="7">
        <v>727.59809900000005</v>
      </c>
      <c r="J225" s="7">
        <f t="shared" si="22"/>
        <v>955.69583</v>
      </c>
      <c r="K225" s="7">
        <f t="shared" si="23"/>
        <v>-228.09773099999995</v>
      </c>
      <c r="L225" s="12">
        <f t="shared" si="24"/>
        <v>-0.23867189103461919</v>
      </c>
      <c r="M225" s="12">
        <f t="shared" si="25"/>
        <v>1.265031713848186E-5</v>
      </c>
      <c r="N225" s="12">
        <f t="shared" si="26"/>
        <v>3.3721204577540378E-5</v>
      </c>
      <c r="O225" s="12">
        <f t="shared" si="27"/>
        <v>0.99867822468667844</v>
      </c>
      <c r="P225" s="1" t="str">
        <f t="shared" si="28"/>
        <v>0</v>
      </c>
    </row>
    <row r="226" spans="1:16" x14ac:dyDescent="0.25">
      <c r="A226" s="11" t="s">
        <v>97</v>
      </c>
      <c r="B226" s="7" t="s">
        <v>515</v>
      </c>
      <c r="C226" s="7" t="s">
        <v>133</v>
      </c>
      <c r="D226" s="7" t="s">
        <v>134</v>
      </c>
      <c r="E226" s="7" t="s">
        <v>113</v>
      </c>
      <c r="F226" s="7" t="s">
        <v>148</v>
      </c>
      <c r="G226" s="7" t="s">
        <v>107</v>
      </c>
      <c r="H226" s="7">
        <v>87.175928999999996</v>
      </c>
      <c r="I226" s="7">
        <v>120.423652</v>
      </c>
      <c r="J226" s="7">
        <f t="shared" si="22"/>
        <v>87.175928999999996</v>
      </c>
      <c r="K226" s="7">
        <f t="shared" si="23"/>
        <v>33.247723000000008</v>
      </c>
      <c r="L226" s="12">
        <f t="shared" si="24"/>
        <v>0.38138650636002985</v>
      </c>
      <c r="M226" s="12">
        <f t="shared" si="25"/>
        <v>1.235895237587135E-5</v>
      </c>
      <c r="N226" s="12">
        <f t="shared" si="26"/>
        <v>3.2944530707698201E-5</v>
      </c>
      <c r="O226" s="12">
        <f t="shared" si="27"/>
        <v>0.99871116921738612</v>
      </c>
      <c r="P226" s="1" t="str">
        <f t="shared" si="28"/>
        <v>0</v>
      </c>
    </row>
    <row r="227" spans="1:16" x14ac:dyDescent="0.25">
      <c r="A227" s="11" t="s">
        <v>97</v>
      </c>
      <c r="B227" s="7" t="s">
        <v>516</v>
      </c>
      <c r="C227" s="7" t="s">
        <v>103</v>
      </c>
      <c r="D227" s="7" t="s">
        <v>104</v>
      </c>
      <c r="E227" s="7" t="s">
        <v>113</v>
      </c>
      <c r="F227" s="7" t="s">
        <v>138</v>
      </c>
      <c r="G227" s="7" t="s">
        <v>107</v>
      </c>
      <c r="H227" s="7">
        <v>10.442686999999999</v>
      </c>
      <c r="I227" s="7">
        <v>65.359645</v>
      </c>
      <c r="J227" s="7">
        <f t="shared" si="22"/>
        <v>10.442686999999999</v>
      </c>
      <c r="K227" s="7">
        <f t="shared" si="23"/>
        <v>54.916958000000001</v>
      </c>
      <c r="L227" s="12">
        <f t="shared" si="24"/>
        <v>5.2588915094362214</v>
      </c>
      <c r="M227" s="12">
        <f t="shared" si="25"/>
        <v>1.2038753892663548E-5</v>
      </c>
      <c r="N227" s="12">
        <f t="shared" si="26"/>
        <v>3.2090996488795274E-5</v>
      </c>
      <c r="O227" s="12">
        <f t="shared" si="27"/>
        <v>0.99874326021387494</v>
      </c>
      <c r="P227" s="1" t="str">
        <f t="shared" si="28"/>
        <v>0</v>
      </c>
    </row>
    <row r="228" spans="1:16" x14ac:dyDescent="0.25">
      <c r="A228" s="11" t="s">
        <v>97</v>
      </c>
      <c r="B228" s="7" t="s">
        <v>517</v>
      </c>
      <c r="C228" s="7" t="s">
        <v>400</v>
      </c>
      <c r="D228" s="7" t="s">
        <v>401</v>
      </c>
      <c r="E228" s="7" t="s">
        <v>402</v>
      </c>
      <c r="F228" s="7" t="s">
        <v>148</v>
      </c>
      <c r="G228" s="7" t="s">
        <v>107</v>
      </c>
      <c r="H228" s="7">
        <v>332.357439</v>
      </c>
      <c r="I228" s="7">
        <v>173.838629</v>
      </c>
      <c r="J228" s="7">
        <f t="shared" si="22"/>
        <v>332.357439</v>
      </c>
      <c r="K228" s="7">
        <f t="shared" si="23"/>
        <v>-158.51881</v>
      </c>
      <c r="L228" s="12">
        <f t="shared" si="24"/>
        <v>-0.47695279659439188</v>
      </c>
      <c r="M228" s="12">
        <f t="shared" si="25"/>
        <v>1.2017078806008765E-5</v>
      </c>
      <c r="N228" s="12">
        <f t="shared" si="26"/>
        <v>3.2033218488187018E-5</v>
      </c>
      <c r="O228" s="12">
        <f t="shared" si="27"/>
        <v>0.99877529343236315</v>
      </c>
      <c r="P228" s="1" t="str">
        <f t="shared" si="28"/>
        <v>0</v>
      </c>
    </row>
    <row r="229" spans="1:16" x14ac:dyDescent="0.25">
      <c r="A229" s="11" t="s">
        <v>97</v>
      </c>
      <c r="B229" s="7" t="s">
        <v>518</v>
      </c>
      <c r="C229" s="7" t="s">
        <v>130</v>
      </c>
      <c r="D229" s="7" t="s">
        <v>131</v>
      </c>
      <c r="E229" s="7" t="s">
        <v>257</v>
      </c>
      <c r="F229" s="7" t="s">
        <v>106</v>
      </c>
      <c r="G229" s="7" t="s">
        <v>107</v>
      </c>
      <c r="H229" s="7">
        <v>175.47983400000001</v>
      </c>
      <c r="I229" s="7">
        <v>65.043036999999998</v>
      </c>
      <c r="J229" s="7">
        <f t="shared" si="22"/>
        <v>175.47983400000001</v>
      </c>
      <c r="K229" s="7">
        <f t="shared" si="23"/>
        <v>-110.43679700000001</v>
      </c>
      <c r="L229" s="12">
        <f t="shared" si="24"/>
        <v>-0.62934181371518738</v>
      </c>
      <c r="M229" s="12">
        <f t="shared" si="25"/>
        <v>1.1888091773481594E-5</v>
      </c>
      <c r="N229" s="12">
        <f t="shared" si="26"/>
        <v>3.1689385360204224E-5</v>
      </c>
      <c r="O229" s="12">
        <f t="shared" si="27"/>
        <v>0.9988069828177234</v>
      </c>
      <c r="P229" s="1" t="str">
        <f t="shared" si="28"/>
        <v>0</v>
      </c>
    </row>
    <row r="230" spans="1:16" x14ac:dyDescent="0.25">
      <c r="A230" s="11" t="s">
        <v>97</v>
      </c>
      <c r="B230" s="7" t="s">
        <v>519</v>
      </c>
      <c r="C230" s="7" t="s">
        <v>520</v>
      </c>
      <c r="D230" s="7" t="s">
        <v>521</v>
      </c>
      <c r="E230" s="7" t="s">
        <v>123</v>
      </c>
      <c r="F230" s="7" t="s">
        <v>106</v>
      </c>
      <c r="G230" s="7" t="s">
        <v>107</v>
      </c>
      <c r="H230" s="7">
        <v>6.9239560000000004</v>
      </c>
      <c r="I230" s="7">
        <v>60.207185000000003</v>
      </c>
      <c r="J230" s="7">
        <f t="shared" si="22"/>
        <v>6.9239560000000004</v>
      </c>
      <c r="K230" s="7">
        <f t="shared" si="23"/>
        <v>53.283229000000006</v>
      </c>
      <c r="L230" s="12">
        <f t="shared" si="24"/>
        <v>7.6954892549866001</v>
      </c>
      <c r="M230" s="12">
        <f t="shared" si="25"/>
        <v>1.147942858861655E-5</v>
      </c>
      <c r="N230" s="12">
        <f t="shared" si="26"/>
        <v>3.0600036001663387E-5</v>
      </c>
      <c r="O230" s="12">
        <f t="shared" si="27"/>
        <v>0.99883758285372504</v>
      </c>
      <c r="P230" s="1" t="str">
        <f t="shared" si="28"/>
        <v>0</v>
      </c>
    </row>
    <row r="231" spans="1:16" x14ac:dyDescent="0.25">
      <c r="A231" s="11" t="s">
        <v>97</v>
      </c>
      <c r="B231" s="7" t="s">
        <v>522</v>
      </c>
      <c r="C231" s="7" t="s">
        <v>130</v>
      </c>
      <c r="D231" s="7" t="s">
        <v>131</v>
      </c>
      <c r="E231" s="7" t="s">
        <v>235</v>
      </c>
      <c r="F231" s="7" t="s">
        <v>138</v>
      </c>
      <c r="G231" s="7" t="s">
        <v>107</v>
      </c>
      <c r="H231" s="7">
        <v>100.729023</v>
      </c>
      <c r="I231" s="7">
        <v>123.264494</v>
      </c>
      <c r="J231" s="7">
        <f t="shared" si="22"/>
        <v>100.729023</v>
      </c>
      <c r="K231" s="7">
        <f t="shared" si="23"/>
        <v>22.535471000000001</v>
      </c>
      <c r="L231" s="12">
        <f t="shared" si="24"/>
        <v>0.22372371267812258</v>
      </c>
      <c r="M231" s="12">
        <f t="shared" si="25"/>
        <v>1.0988319530064802E-5</v>
      </c>
      <c r="N231" s="12">
        <f t="shared" si="26"/>
        <v>2.929091553835663E-5</v>
      </c>
      <c r="O231" s="12">
        <f t="shared" si="27"/>
        <v>0.99886687376926342</v>
      </c>
      <c r="P231" s="1" t="str">
        <f t="shared" si="28"/>
        <v>0</v>
      </c>
    </row>
    <row r="232" spans="1:16" x14ac:dyDescent="0.25">
      <c r="A232" s="11" t="s">
        <v>97</v>
      </c>
      <c r="B232" s="7" t="s">
        <v>523</v>
      </c>
      <c r="C232" s="7" t="s">
        <v>470</v>
      </c>
      <c r="D232" s="7" t="s">
        <v>471</v>
      </c>
      <c r="E232" s="7" t="s">
        <v>123</v>
      </c>
      <c r="F232" s="7" t="s">
        <v>148</v>
      </c>
      <c r="G232" s="7" t="s">
        <v>107</v>
      </c>
      <c r="H232" s="7">
        <v>136.38868600000001</v>
      </c>
      <c r="I232" s="7">
        <v>42.785192000000002</v>
      </c>
      <c r="J232" s="7">
        <f t="shared" si="22"/>
        <v>136.38868600000001</v>
      </c>
      <c r="K232" s="7">
        <f t="shared" si="23"/>
        <v>-93.603494000000012</v>
      </c>
      <c r="L232" s="12">
        <f t="shared" si="24"/>
        <v>-0.6862995512692307</v>
      </c>
      <c r="M232" s="12">
        <f t="shared" si="25"/>
        <v>1.0850144563779539E-5</v>
      </c>
      <c r="N232" s="12">
        <f t="shared" si="26"/>
        <v>2.8922590677043371E-5</v>
      </c>
      <c r="O232" s="12">
        <f t="shared" si="27"/>
        <v>0.99889579635994041</v>
      </c>
      <c r="P232" s="1" t="str">
        <f t="shared" si="28"/>
        <v>0</v>
      </c>
    </row>
    <row r="233" spans="1:16" x14ac:dyDescent="0.25">
      <c r="A233" s="11" t="s">
        <v>97</v>
      </c>
      <c r="B233" s="7" t="s">
        <v>524</v>
      </c>
      <c r="C233" s="7" t="s">
        <v>150</v>
      </c>
      <c r="D233" s="7" t="s">
        <v>151</v>
      </c>
      <c r="E233" s="7" t="s">
        <v>111</v>
      </c>
      <c r="F233" s="7" t="s">
        <v>138</v>
      </c>
      <c r="G233" s="7" t="s">
        <v>107</v>
      </c>
      <c r="H233" s="7">
        <v>239.984758</v>
      </c>
      <c r="I233" s="7">
        <v>115.11019899999999</v>
      </c>
      <c r="J233" s="7">
        <f t="shared" si="22"/>
        <v>239.984758</v>
      </c>
      <c r="K233" s="7">
        <f t="shared" si="23"/>
        <v>-124.874559</v>
      </c>
      <c r="L233" s="12">
        <f t="shared" si="24"/>
        <v>-0.52034370866169766</v>
      </c>
      <c r="M233" s="12">
        <f t="shared" si="25"/>
        <v>1.0835721052947661E-5</v>
      </c>
      <c r="N233" s="12">
        <f t="shared" si="26"/>
        <v>2.8884142774578652E-5</v>
      </c>
      <c r="O233" s="12">
        <f t="shared" si="27"/>
        <v>0.99892468050271499</v>
      </c>
      <c r="P233" s="1" t="str">
        <f t="shared" si="28"/>
        <v>0</v>
      </c>
    </row>
    <row r="234" spans="1:16" x14ac:dyDescent="0.25">
      <c r="A234" s="11" t="s">
        <v>97</v>
      </c>
      <c r="B234" s="7" t="s">
        <v>525</v>
      </c>
      <c r="C234" s="7" t="s">
        <v>250</v>
      </c>
      <c r="D234" s="7" t="s">
        <v>251</v>
      </c>
      <c r="E234" s="7" t="s">
        <v>118</v>
      </c>
      <c r="F234" s="7" t="s">
        <v>148</v>
      </c>
      <c r="G234" s="7" t="s">
        <v>107</v>
      </c>
      <c r="H234" s="7">
        <v>113.614282</v>
      </c>
      <c r="I234" s="7">
        <v>27.222306</v>
      </c>
      <c r="J234" s="7">
        <f t="shared" si="22"/>
        <v>113.614282</v>
      </c>
      <c r="K234" s="7">
        <f t="shared" si="23"/>
        <v>-86.391976</v>
      </c>
      <c r="L234" s="12">
        <f t="shared" si="24"/>
        <v>-0.76039714795715563</v>
      </c>
      <c r="M234" s="12">
        <f t="shared" si="25"/>
        <v>1.0783471440025435E-5</v>
      </c>
      <c r="N234" s="12">
        <f t="shared" si="26"/>
        <v>2.8744864061866542E-5</v>
      </c>
      <c r="O234" s="12">
        <f t="shared" si="27"/>
        <v>0.99895342536677689</v>
      </c>
      <c r="P234" s="1" t="str">
        <f t="shared" si="28"/>
        <v>0</v>
      </c>
    </row>
    <row r="235" spans="1:16" x14ac:dyDescent="0.25">
      <c r="A235" s="11" t="s">
        <v>97</v>
      </c>
      <c r="B235" s="7" t="s">
        <v>526</v>
      </c>
      <c r="C235" s="7" t="s">
        <v>181</v>
      </c>
      <c r="D235" s="7" t="s">
        <v>182</v>
      </c>
      <c r="E235" s="7" t="s">
        <v>118</v>
      </c>
      <c r="F235" s="7" t="s">
        <v>138</v>
      </c>
      <c r="G235" s="7" t="s">
        <v>107</v>
      </c>
      <c r="H235" s="7">
        <v>221.242659</v>
      </c>
      <c r="I235" s="7">
        <v>103.050066</v>
      </c>
      <c r="J235" s="7">
        <f t="shared" si="22"/>
        <v>221.242659</v>
      </c>
      <c r="K235" s="7">
        <f t="shared" si="23"/>
        <v>-118.192593</v>
      </c>
      <c r="L235" s="12">
        <f t="shared" si="24"/>
        <v>-0.53422153545894602</v>
      </c>
      <c r="M235" s="12">
        <f t="shared" si="25"/>
        <v>1.0625947555303245E-5</v>
      </c>
      <c r="N235" s="12">
        <f t="shared" si="26"/>
        <v>2.8324961929420607E-5</v>
      </c>
      <c r="O235" s="12">
        <f t="shared" si="27"/>
        <v>0.99898175032870629</v>
      </c>
      <c r="P235" s="1" t="str">
        <f t="shared" si="28"/>
        <v>0</v>
      </c>
    </row>
    <row r="236" spans="1:16" x14ac:dyDescent="0.25">
      <c r="A236" s="11" t="s">
        <v>97</v>
      </c>
      <c r="B236" s="7" t="s">
        <v>527</v>
      </c>
      <c r="C236" s="7" t="s">
        <v>109</v>
      </c>
      <c r="D236" s="7" t="s">
        <v>110</v>
      </c>
      <c r="E236" s="7" t="s">
        <v>111</v>
      </c>
      <c r="F236" s="7" t="s">
        <v>138</v>
      </c>
      <c r="G236" s="7" t="s">
        <v>107</v>
      </c>
      <c r="H236" s="7">
        <v>193.287316</v>
      </c>
      <c r="I236" s="7">
        <v>85.313085000000001</v>
      </c>
      <c r="J236" s="7">
        <f t="shared" si="22"/>
        <v>193.287316</v>
      </c>
      <c r="K236" s="7">
        <f t="shared" si="23"/>
        <v>-107.974231</v>
      </c>
      <c r="L236" s="12">
        <f t="shared" si="24"/>
        <v>-0.55862036492865363</v>
      </c>
      <c r="M236" s="12">
        <f t="shared" si="25"/>
        <v>1.0260883406698521E-5</v>
      </c>
      <c r="N236" s="12">
        <f t="shared" si="26"/>
        <v>2.7351831951392024E-5</v>
      </c>
      <c r="O236" s="12">
        <f t="shared" si="27"/>
        <v>0.99900910216065764</v>
      </c>
      <c r="P236" s="1" t="str">
        <f t="shared" si="28"/>
        <v>0</v>
      </c>
    </row>
    <row r="237" spans="1:16" x14ac:dyDescent="0.25">
      <c r="A237" s="11" t="s">
        <v>97</v>
      </c>
      <c r="B237" s="7" t="s">
        <v>528</v>
      </c>
      <c r="C237" s="7" t="s">
        <v>156</v>
      </c>
      <c r="D237" s="7" t="s">
        <v>157</v>
      </c>
      <c r="E237" s="7" t="s">
        <v>235</v>
      </c>
      <c r="F237" s="7" t="s">
        <v>138</v>
      </c>
      <c r="G237" s="7" t="s">
        <v>107</v>
      </c>
      <c r="H237" s="7">
        <v>24.467274</v>
      </c>
      <c r="I237" s="7">
        <v>64.468275000000006</v>
      </c>
      <c r="J237" s="7">
        <f t="shared" si="22"/>
        <v>24.467274</v>
      </c>
      <c r="K237" s="7">
        <f t="shared" si="23"/>
        <v>40.001001000000002</v>
      </c>
      <c r="L237" s="12">
        <f t="shared" si="24"/>
        <v>1.634877714615858</v>
      </c>
      <c r="M237" s="12">
        <f t="shared" si="25"/>
        <v>9.8262924768416234E-6</v>
      </c>
      <c r="N237" s="12">
        <f t="shared" si="26"/>
        <v>2.6193368531635681E-5</v>
      </c>
      <c r="O237" s="12">
        <f t="shared" si="27"/>
        <v>0.99903529552918924</v>
      </c>
      <c r="P237" s="1" t="str">
        <f t="shared" si="28"/>
        <v>0</v>
      </c>
    </row>
    <row r="238" spans="1:16" x14ac:dyDescent="0.25">
      <c r="A238" s="11" t="s">
        <v>97</v>
      </c>
      <c r="B238" s="7" t="s">
        <v>529</v>
      </c>
      <c r="C238" s="7" t="s">
        <v>232</v>
      </c>
      <c r="D238" s="7" t="s">
        <v>233</v>
      </c>
      <c r="E238" s="7" t="s">
        <v>141</v>
      </c>
      <c r="F238" s="7" t="s">
        <v>106</v>
      </c>
      <c r="G238" s="7" t="s">
        <v>107</v>
      </c>
      <c r="H238" s="7">
        <v>64.855999999999995</v>
      </c>
      <c r="I238" s="7">
        <v>0.51892199999999999</v>
      </c>
      <c r="J238" s="7">
        <f t="shared" si="22"/>
        <v>64.855999999999995</v>
      </c>
      <c r="K238" s="7">
        <f t="shared" si="23"/>
        <v>-64.337077999999991</v>
      </c>
      <c r="L238" s="12">
        <f t="shared" si="24"/>
        <v>-0.99199885901073137</v>
      </c>
      <c r="M238" s="12">
        <f t="shared" si="25"/>
        <v>9.2693685976557653E-6</v>
      </c>
      <c r="N238" s="12">
        <f t="shared" si="26"/>
        <v>2.4708809381176513E-5</v>
      </c>
      <c r="O238" s="12">
        <f t="shared" si="27"/>
        <v>0.99906000433857045</v>
      </c>
      <c r="P238" s="1" t="str">
        <f t="shared" si="28"/>
        <v>0</v>
      </c>
    </row>
    <row r="239" spans="1:16" x14ac:dyDescent="0.25">
      <c r="A239" s="11" t="s">
        <v>97</v>
      </c>
      <c r="B239" s="7" t="s">
        <v>530</v>
      </c>
      <c r="C239" s="7" t="s">
        <v>156</v>
      </c>
      <c r="D239" s="7" t="s">
        <v>157</v>
      </c>
      <c r="E239" s="7" t="s">
        <v>113</v>
      </c>
      <c r="F239" s="7" t="s">
        <v>148</v>
      </c>
      <c r="G239" s="7" t="s">
        <v>107</v>
      </c>
      <c r="H239" s="7">
        <v>121.977</v>
      </c>
      <c r="I239" s="7">
        <v>127.40629</v>
      </c>
      <c r="J239" s="7">
        <f t="shared" si="22"/>
        <v>121.977</v>
      </c>
      <c r="K239" s="7">
        <f t="shared" si="23"/>
        <v>5.4292899999999946</v>
      </c>
      <c r="L239" s="12">
        <f t="shared" si="24"/>
        <v>4.4510768423555218E-2</v>
      </c>
      <c r="M239" s="12">
        <f t="shared" si="25"/>
        <v>8.7748318208600587E-6</v>
      </c>
      <c r="N239" s="12">
        <f t="shared" si="26"/>
        <v>2.3390551851433133E-5</v>
      </c>
      <c r="O239" s="12">
        <f t="shared" si="27"/>
        <v>0.99908339489042186</v>
      </c>
      <c r="P239" s="1" t="str">
        <f t="shared" si="28"/>
        <v>0</v>
      </c>
    </row>
    <row r="240" spans="1:16" x14ac:dyDescent="0.25">
      <c r="A240" s="11" t="s">
        <v>97</v>
      </c>
      <c r="B240" s="7" t="s">
        <v>531</v>
      </c>
      <c r="C240" s="7" t="s">
        <v>479</v>
      </c>
      <c r="D240" s="7" t="s">
        <v>480</v>
      </c>
      <c r="E240" s="7" t="s">
        <v>123</v>
      </c>
      <c r="F240" s="7" t="s">
        <v>148</v>
      </c>
      <c r="G240" s="7" t="s">
        <v>107</v>
      </c>
      <c r="H240" s="7">
        <v>56.695236000000001</v>
      </c>
      <c r="I240" s="7">
        <v>80.408944000000005</v>
      </c>
      <c r="J240" s="7">
        <f t="shared" si="22"/>
        <v>56.695236000000001</v>
      </c>
      <c r="K240" s="7">
        <f t="shared" si="23"/>
        <v>23.713708000000004</v>
      </c>
      <c r="L240" s="12">
        <f t="shared" si="24"/>
        <v>0.41826632488133575</v>
      </c>
      <c r="M240" s="12">
        <f t="shared" si="25"/>
        <v>8.4711272586435871E-6</v>
      </c>
      <c r="N240" s="12">
        <f t="shared" si="26"/>
        <v>2.2580984505292828E-5</v>
      </c>
      <c r="O240" s="12">
        <f t="shared" si="27"/>
        <v>0.99910597587492711</v>
      </c>
      <c r="P240" s="1" t="str">
        <f t="shared" si="28"/>
        <v>0</v>
      </c>
    </row>
    <row r="241" spans="1:16" x14ac:dyDescent="0.25">
      <c r="A241" s="11" t="s">
        <v>97</v>
      </c>
      <c r="B241" s="7" t="s">
        <v>532</v>
      </c>
      <c r="C241" s="7" t="s">
        <v>130</v>
      </c>
      <c r="D241" s="7" t="s">
        <v>131</v>
      </c>
      <c r="E241" s="7" t="s">
        <v>235</v>
      </c>
      <c r="F241" s="7" t="s">
        <v>148</v>
      </c>
      <c r="G241" s="7" t="s">
        <v>107</v>
      </c>
      <c r="H241" s="7">
        <v>3.4008150000000001</v>
      </c>
      <c r="I241" s="7">
        <v>40.916668999999999</v>
      </c>
      <c r="J241" s="7">
        <f t="shared" si="22"/>
        <v>3.4008150000000001</v>
      </c>
      <c r="K241" s="7">
        <f t="shared" si="23"/>
        <v>37.515853999999997</v>
      </c>
      <c r="L241" s="12">
        <f t="shared" si="24"/>
        <v>11.031430407122997</v>
      </c>
      <c r="M241" s="12">
        <f t="shared" si="25"/>
        <v>7.9900273699721467E-6</v>
      </c>
      <c r="N241" s="12">
        <f t="shared" si="26"/>
        <v>2.1298544896030313E-5</v>
      </c>
      <c r="O241" s="12">
        <f t="shared" si="27"/>
        <v>0.99912727441982319</v>
      </c>
      <c r="P241" s="1" t="str">
        <f t="shared" si="28"/>
        <v>0</v>
      </c>
    </row>
    <row r="242" spans="1:16" x14ac:dyDescent="0.25">
      <c r="A242" s="11" t="s">
        <v>97</v>
      </c>
      <c r="B242" s="7" t="s">
        <v>533</v>
      </c>
      <c r="C242" s="7" t="s">
        <v>342</v>
      </c>
      <c r="D242" s="7" t="s">
        <v>343</v>
      </c>
      <c r="E242" s="7" t="s">
        <v>111</v>
      </c>
      <c r="F242" s="7" t="s">
        <v>106</v>
      </c>
      <c r="G242" s="7" t="s">
        <v>107</v>
      </c>
      <c r="H242" s="7">
        <v>54.7</v>
      </c>
      <c r="I242" s="7">
        <v>1E-139</v>
      </c>
      <c r="J242" s="7">
        <f t="shared" si="22"/>
        <v>54.7</v>
      </c>
      <c r="K242" s="7">
        <f t="shared" si="23"/>
        <v>-54.7</v>
      </c>
      <c r="L242" s="12">
        <f t="shared" si="24"/>
        <v>-1</v>
      </c>
      <c r="M242" s="12">
        <f t="shared" si="25"/>
        <v>7.9085738854967679E-6</v>
      </c>
      <c r="N242" s="12">
        <f t="shared" si="26"/>
        <v>2.1081419144677225E-5</v>
      </c>
      <c r="O242" s="12">
        <f t="shared" si="27"/>
        <v>0.99914835583896788</v>
      </c>
      <c r="P242" s="1" t="str">
        <f t="shared" si="28"/>
        <v>0</v>
      </c>
    </row>
    <row r="243" spans="1:16" x14ac:dyDescent="0.25">
      <c r="A243" s="11" t="s">
        <v>97</v>
      </c>
      <c r="B243" s="7" t="s">
        <v>534</v>
      </c>
      <c r="C243" s="7" t="s">
        <v>150</v>
      </c>
      <c r="D243" s="7" t="s">
        <v>151</v>
      </c>
      <c r="E243" s="7" t="s">
        <v>113</v>
      </c>
      <c r="F243" s="7" t="s">
        <v>148</v>
      </c>
      <c r="G243" s="7" t="s">
        <v>107</v>
      </c>
      <c r="H243" s="7">
        <v>111.03245099999999</v>
      </c>
      <c r="I243" s="7">
        <v>39.774442999999998</v>
      </c>
      <c r="J243" s="7">
        <f t="shared" si="22"/>
        <v>111.03245099999999</v>
      </c>
      <c r="K243" s="7">
        <f t="shared" si="23"/>
        <v>-71.25800799999999</v>
      </c>
      <c r="L243" s="12">
        <f t="shared" si="24"/>
        <v>-0.64177641183477063</v>
      </c>
      <c r="M243" s="12">
        <f t="shared" si="25"/>
        <v>7.8082237128040279E-6</v>
      </c>
      <c r="N243" s="12">
        <f t="shared" si="26"/>
        <v>2.0813921605625845E-5</v>
      </c>
      <c r="O243" s="12">
        <f t="shared" si="27"/>
        <v>0.99916916976057346</v>
      </c>
      <c r="P243" s="1" t="str">
        <f t="shared" si="28"/>
        <v>0</v>
      </c>
    </row>
    <row r="244" spans="1:16" x14ac:dyDescent="0.25">
      <c r="A244" s="11" t="s">
        <v>97</v>
      </c>
      <c r="B244" s="7" t="s">
        <v>535</v>
      </c>
      <c r="C244" s="7" t="s">
        <v>479</v>
      </c>
      <c r="D244" s="7" t="s">
        <v>480</v>
      </c>
      <c r="E244" s="7" t="s">
        <v>123</v>
      </c>
      <c r="F244" s="7" t="s">
        <v>106</v>
      </c>
      <c r="G244" s="7" t="s">
        <v>107</v>
      </c>
      <c r="H244" s="7">
        <v>112.946544</v>
      </c>
      <c r="I244" s="7">
        <v>116.33722</v>
      </c>
      <c r="J244" s="7">
        <f t="shared" si="22"/>
        <v>112.946544</v>
      </c>
      <c r="K244" s="7">
        <f t="shared" si="23"/>
        <v>3.3906759999999991</v>
      </c>
      <c r="L244" s="12">
        <f t="shared" si="24"/>
        <v>3.0020183707435963E-2</v>
      </c>
      <c r="M244" s="12">
        <f t="shared" si="25"/>
        <v>7.7859274367765982E-6</v>
      </c>
      <c r="N244" s="12">
        <f t="shared" si="26"/>
        <v>2.0754487737130077E-5</v>
      </c>
      <c r="O244" s="12">
        <f t="shared" si="27"/>
        <v>0.99918992424831055</v>
      </c>
      <c r="P244" s="1" t="str">
        <f t="shared" si="28"/>
        <v>0</v>
      </c>
    </row>
    <row r="245" spans="1:16" x14ac:dyDescent="0.25">
      <c r="A245" s="11" t="s">
        <v>97</v>
      </c>
      <c r="B245" s="7" t="s">
        <v>536</v>
      </c>
      <c r="C245" s="7" t="s">
        <v>537</v>
      </c>
      <c r="D245" s="7" t="s">
        <v>538</v>
      </c>
      <c r="E245" s="7" t="s">
        <v>539</v>
      </c>
      <c r="F245" s="7" t="s">
        <v>138</v>
      </c>
      <c r="G245" s="7" t="s">
        <v>107</v>
      </c>
      <c r="H245" s="7">
        <v>141.17397299999999</v>
      </c>
      <c r="I245" s="7">
        <v>60.966048000000001</v>
      </c>
      <c r="J245" s="7">
        <f t="shared" si="22"/>
        <v>141.17397299999999</v>
      </c>
      <c r="K245" s="7">
        <f t="shared" si="23"/>
        <v>-80.207924999999989</v>
      </c>
      <c r="L245" s="12">
        <f t="shared" si="24"/>
        <v>-0.56814952002519614</v>
      </c>
      <c r="M245" s="12">
        <f t="shared" si="25"/>
        <v>7.7732497568826236E-6</v>
      </c>
      <c r="N245" s="12">
        <f t="shared" si="26"/>
        <v>2.0720693593268433E-5</v>
      </c>
      <c r="O245" s="12">
        <f t="shared" si="27"/>
        <v>0.99921064494190381</v>
      </c>
      <c r="P245" s="1" t="str">
        <f t="shared" si="28"/>
        <v>0</v>
      </c>
    </row>
    <row r="246" spans="1:16" x14ac:dyDescent="0.25">
      <c r="A246" s="11" t="s">
        <v>97</v>
      </c>
      <c r="B246" s="7" t="s">
        <v>540</v>
      </c>
      <c r="C246" s="7" t="s">
        <v>126</v>
      </c>
      <c r="D246" s="7" t="s">
        <v>127</v>
      </c>
      <c r="E246" s="7" t="s">
        <v>118</v>
      </c>
      <c r="F246" s="7" t="s">
        <v>138</v>
      </c>
      <c r="G246" s="7" t="s">
        <v>107</v>
      </c>
      <c r="H246" s="7">
        <v>105.706321</v>
      </c>
      <c r="I246" s="7">
        <v>38.093946000000003</v>
      </c>
      <c r="J246" s="7">
        <f t="shared" si="22"/>
        <v>105.706321</v>
      </c>
      <c r="K246" s="7">
        <f t="shared" si="23"/>
        <v>-67.612375</v>
      </c>
      <c r="L246" s="12">
        <f t="shared" si="24"/>
        <v>-0.63962471080608319</v>
      </c>
      <c r="M246" s="12">
        <f t="shared" si="25"/>
        <v>7.3865216637018988E-6</v>
      </c>
      <c r="N246" s="12">
        <f t="shared" si="26"/>
        <v>1.9689815315414101E-5</v>
      </c>
      <c r="O246" s="12">
        <f t="shared" si="27"/>
        <v>0.99923033475721923</v>
      </c>
      <c r="P246" s="1" t="str">
        <f t="shared" si="28"/>
        <v>0</v>
      </c>
    </row>
    <row r="247" spans="1:16" x14ac:dyDescent="0.25">
      <c r="A247" s="11" t="s">
        <v>97</v>
      </c>
      <c r="B247" s="7" t="s">
        <v>541</v>
      </c>
      <c r="C247" s="7" t="s">
        <v>216</v>
      </c>
      <c r="D247" s="7" t="s">
        <v>217</v>
      </c>
      <c r="E247" s="7" t="s">
        <v>218</v>
      </c>
      <c r="F247" s="7" t="s">
        <v>148</v>
      </c>
      <c r="G247" s="7" t="s">
        <v>107</v>
      </c>
      <c r="H247" s="7">
        <v>91.070159000000004</v>
      </c>
      <c r="I247" s="7">
        <v>98.179066000000006</v>
      </c>
      <c r="J247" s="7">
        <f t="shared" si="22"/>
        <v>91.070159000000004</v>
      </c>
      <c r="K247" s="7">
        <f t="shared" si="23"/>
        <v>7.1089070000000021</v>
      </c>
      <c r="L247" s="12">
        <f t="shared" si="24"/>
        <v>7.8059674849145722E-2</v>
      </c>
      <c r="M247" s="12">
        <f t="shared" si="25"/>
        <v>7.1847844958225287E-6</v>
      </c>
      <c r="N247" s="12">
        <f t="shared" si="26"/>
        <v>1.9152056440716811E-5</v>
      </c>
      <c r="O247" s="12">
        <f t="shared" si="27"/>
        <v>0.99924948681365999</v>
      </c>
      <c r="P247" s="1" t="str">
        <f t="shared" si="28"/>
        <v>0</v>
      </c>
    </row>
    <row r="248" spans="1:16" x14ac:dyDescent="0.25">
      <c r="A248" s="11" t="s">
        <v>97</v>
      </c>
      <c r="B248" s="7" t="s">
        <v>542</v>
      </c>
      <c r="C248" s="7" t="s">
        <v>308</v>
      </c>
      <c r="D248" s="7" t="s">
        <v>309</v>
      </c>
      <c r="E248" s="7" t="s">
        <v>334</v>
      </c>
      <c r="F248" s="7" t="s">
        <v>148</v>
      </c>
      <c r="G248" s="7" t="s">
        <v>107</v>
      </c>
      <c r="H248" s="7">
        <v>192.707784</v>
      </c>
      <c r="I248" s="7">
        <v>168.31859900000001</v>
      </c>
      <c r="J248" s="7">
        <f t="shared" si="22"/>
        <v>192.707784</v>
      </c>
      <c r="K248" s="7">
        <f t="shared" si="23"/>
        <v>-24.389184999999998</v>
      </c>
      <c r="L248" s="12">
        <f t="shared" si="24"/>
        <v>-0.12656045590768661</v>
      </c>
      <c r="M248" s="12">
        <f t="shared" si="25"/>
        <v>7.0293295353153053E-6</v>
      </c>
      <c r="N248" s="12">
        <f t="shared" si="26"/>
        <v>1.873766931757417E-5</v>
      </c>
      <c r="O248" s="12">
        <f t="shared" si="27"/>
        <v>0.99926822448297759</v>
      </c>
      <c r="P248" s="1" t="str">
        <f t="shared" si="28"/>
        <v>0</v>
      </c>
    </row>
    <row r="249" spans="1:16" x14ac:dyDescent="0.25">
      <c r="A249" s="11" t="s">
        <v>97</v>
      </c>
      <c r="B249" s="7" t="s">
        <v>543</v>
      </c>
      <c r="C249" s="7" t="s">
        <v>130</v>
      </c>
      <c r="D249" s="7" t="s">
        <v>131</v>
      </c>
      <c r="E249" s="7" t="s">
        <v>113</v>
      </c>
      <c r="F249" s="7" t="s">
        <v>138</v>
      </c>
      <c r="G249" s="7" t="s">
        <v>107</v>
      </c>
      <c r="H249" s="7">
        <v>76.256388000000001</v>
      </c>
      <c r="I249" s="7">
        <v>21.865587999999999</v>
      </c>
      <c r="J249" s="7">
        <f t="shared" si="22"/>
        <v>76.256388000000001</v>
      </c>
      <c r="K249" s="7">
        <f t="shared" si="23"/>
        <v>-54.390799999999999</v>
      </c>
      <c r="L249" s="12">
        <f t="shared" si="24"/>
        <v>-0.713262212209684</v>
      </c>
      <c r="M249" s="12">
        <f t="shared" si="25"/>
        <v>6.4926420933464471E-6</v>
      </c>
      <c r="N249" s="12">
        <f t="shared" si="26"/>
        <v>1.7307053244734707E-5</v>
      </c>
      <c r="O249" s="12">
        <f t="shared" si="27"/>
        <v>0.99928553153622235</v>
      </c>
      <c r="P249" s="1" t="str">
        <f t="shared" si="28"/>
        <v>0</v>
      </c>
    </row>
    <row r="250" spans="1:16" x14ac:dyDescent="0.25">
      <c r="A250" s="11" t="s">
        <v>97</v>
      </c>
      <c r="B250" s="7" t="s">
        <v>544</v>
      </c>
      <c r="C250" s="7" t="s">
        <v>103</v>
      </c>
      <c r="D250" s="7" t="s">
        <v>104</v>
      </c>
      <c r="E250" s="7" t="s">
        <v>113</v>
      </c>
      <c r="F250" s="7" t="s">
        <v>148</v>
      </c>
      <c r="G250" s="7" t="s">
        <v>107</v>
      </c>
      <c r="H250" s="7">
        <v>1.3332820000000001</v>
      </c>
      <c r="I250" s="7">
        <v>31.903341999999999</v>
      </c>
      <c r="J250" s="7">
        <f t="shared" si="22"/>
        <v>1.3332820000000001</v>
      </c>
      <c r="K250" s="7">
        <f t="shared" si="23"/>
        <v>30.570059999999998</v>
      </c>
      <c r="L250" s="12">
        <f t="shared" si="24"/>
        <v>22.928427744468159</v>
      </c>
      <c r="M250" s="12">
        <f t="shared" si="25"/>
        <v>6.4205576678283727E-6</v>
      </c>
      <c r="N250" s="12">
        <f t="shared" si="26"/>
        <v>1.7114902041477113E-5</v>
      </c>
      <c r="O250" s="12">
        <f t="shared" si="27"/>
        <v>0.99930264643826383</v>
      </c>
      <c r="P250" s="1" t="str">
        <f t="shared" si="28"/>
        <v>0</v>
      </c>
    </row>
    <row r="251" spans="1:16" x14ac:dyDescent="0.25">
      <c r="A251" s="11" t="s">
        <v>97</v>
      </c>
      <c r="B251" s="7" t="s">
        <v>545</v>
      </c>
      <c r="C251" s="7" t="s">
        <v>546</v>
      </c>
      <c r="D251" s="7" t="s">
        <v>547</v>
      </c>
      <c r="E251" s="7" t="s">
        <v>123</v>
      </c>
      <c r="F251" s="7" t="s">
        <v>138</v>
      </c>
      <c r="G251" s="7" t="s">
        <v>107</v>
      </c>
      <c r="H251" s="7">
        <v>56.341988000000001</v>
      </c>
      <c r="I251" s="7">
        <v>9.2273610000000001</v>
      </c>
      <c r="J251" s="7">
        <f t="shared" si="22"/>
        <v>56.341988000000001</v>
      </c>
      <c r="K251" s="7">
        <f t="shared" si="23"/>
        <v>-47.114626999999999</v>
      </c>
      <c r="L251" s="12">
        <f t="shared" si="24"/>
        <v>-0.83622585344343903</v>
      </c>
      <c r="M251" s="12">
        <f t="shared" si="25"/>
        <v>6.2332108635586589E-6</v>
      </c>
      <c r="N251" s="12">
        <f t="shared" si="26"/>
        <v>1.6615502710648509E-5</v>
      </c>
      <c r="O251" s="12">
        <f t="shared" si="27"/>
        <v>0.99931926194097453</v>
      </c>
      <c r="P251" s="1" t="str">
        <f t="shared" si="28"/>
        <v>0</v>
      </c>
    </row>
    <row r="252" spans="1:16" x14ac:dyDescent="0.25">
      <c r="A252" s="11" t="s">
        <v>97</v>
      </c>
      <c r="B252" s="7" t="s">
        <v>548</v>
      </c>
      <c r="C252" s="7" t="s">
        <v>549</v>
      </c>
      <c r="D252" s="7" t="s">
        <v>550</v>
      </c>
      <c r="E252" s="7" t="s">
        <v>123</v>
      </c>
      <c r="F252" s="7" t="s">
        <v>138</v>
      </c>
      <c r="G252" s="7" t="s">
        <v>107</v>
      </c>
      <c r="H252" s="7">
        <v>65.212401</v>
      </c>
      <c r="I252" s="7">
        <v>75.298429999999996</v>
      </c>
      <c r="J252" s="7">
        <f t="shared" si="22"/>
        <v>65.212401</v>
      </c>
      <c r="K252" s="7">
        <f t="shared" si="23"/>
        <v>10.086028999999996</v>
      </c>
      <c r="L252" s="12">
        <f t="shared" si="24"/>
        <v>0.15466427926798765</v>
      </c>
      <c r="M252" s="12">
        <f t="shared" si="25"/>
        <v>6.1803366672631563E-6</v>
      </c>
      <c r="N252" s="12">
        <f t="shared" si="26"/>
        <v>1.6474559082861511E-5</v>
      </c>
      <c r="O252" s="12">
        <f t="shared" si="27"/>
        <v>0.99933573650005736</v>
      </c>
      <c r="P252" s="1" t="str">
        <f t="shared" si="28"/>
        <v>0</v>
      </c>
    </row>
    <row r="253" spans="1:16" x14ac:dyDescent="0.25">
      <c r="A253" s="11" t="s">
        <v>97</v>
      </c>
      <c r="B253" s="7" t="s">
        <v>551</v>
      </c>
      <c r="C253" s="7" t="s">
        <v>109</v>
      </c>
      <c r="D253" s="7" t="s">
        <v>110</v>
      </c>
      <c r="E253" s="7" t="s">
        <v>141</v>
      </c>
      <c r="F253" s="7" t="s">
        <v>138</v>
      </c>
      <c r="G253" s="7" t="s">
        <v>107</v>
      </c>
      <c r="H253" s="7">
        <v>17.243662</v>
      </c>
      <c r="I253" s="7">
        <v>41.802798000000003</v>
      </c>
      <c r="J253" s="7">
        <f t="shared" si="22"/>
        <v>17.243662</v>
      </c>
      <c r="K253" s="7">
        <f t="shared" si="23"/>
        <v>24.559136000000002</v>
      </c>
      <c r="L253" s="12">
        <f t="shared" si="24"/>
        <v>1.4242413241456484</v>
      </c>
      <c r="M253" s="12">
        <f t="shared" si="25"/>
        <v>6.1723043621596552E-6</v>
      </c>
      <c r="N253" s="12">
        <f t="shared" si="26"/>
        <v>1.645314784070376E-5</v>
      </c>
      <c r="O253" s="12">
        <f t="shared" si="27"/>
        <v>0.99935218964789807</v>
      </c>
      <c r="P253" s="1" t="str">
        <f t="shared" si="28"/>
        <v>0</v>
      </c>
    </row>
    <row r="254" spans="1:16" x14ac:dyDescent="0.25">
      <c r="A254" s="11" t="s">
        <v>97</v>
      </c>
      <c r="B254" s="7" t="s">
        <v>552</v>
      </c>
      <c r="C254" s="7" t="s">
        <v>181</v>
      </c>
      <c r="D254" s="7" t="s">
        <v>182</v>
      </c>
      <c r="E254" s="7" t="s">
        <v>141</v>
      </c>
      <c r="F254" s="7" t="s">
        <v>106</v>
      </c>
      <c r="G254" s="7" t="s">
        <v>107</v>
      </c>
      <c r="H254" s="7">
        <v>0</v>
      </c>
      <c r="I254" s="7">
        <v>29.503007</v>
      </c>
      <c r="J254" s="7">
        <f t="shared" si="22"/>
        <v>1E-139</v>
      </c>
      <c r="K254" s="7">
        <f t="shared" si="23"/>
        <v>29.503007</v>
      </c>
      <c r="L254" s="12">
        <f t="shared" si="24"/>
        <v>0</v>
      </c>
      <c r="M254" s="12">
        <f t="shared" si="25"/>
        <v>6.1157532114142548E-6</v>
      </c>
      <c r="N254" s="12">
        <f t="shared" si="26"/>
        <v>1.630240277222006E-5</v>
      </c>
      <c r="O254" s="12">
        <f t="shared" si="27"/>
        <v>0.99936849205067024</v>
      </c>
      <c r="P254" s="1" t="str">
        <f t="shared" si="28"/>
        <v>0</v>
      </c>
    </row>
    <row r="255" spans="1:16" x14ac:dyDescent="0.25">
      <c r="A255" s="11" t="s">
        <v>97</v>
      </c>
      <c r="B255" s="7" t="s">
        <v>553</v>
      </c>
      <c r="C255" s="7" t="s">
        <v>126</v>
      </c>
      <c r="D255" s="7" t="s">
        <v>127</v>
      </c>
      <c r="E255" s="7" t="s">
        <v>141</v>
      </c>
      <c r="F255" s="7" t="s">
        <v>148</v>
      </c>
      <c r="G255" s="7" t="s">
        <v>107</v>
      </c>
      <c r="H255" s="7">
        <v>25.657592000000001</v>
      </c>
      <c r="I255" s="7">
        <v>46.830367000000003</v>
      </c>
      <c r="J255" s="7">
        <f t="shared" si="22"/>
        <v>25.657592000000001</v>
      </c>
      <c r="K255" s="7">
        <f t="shared" si="23"/>
        <v>21.172775000000001</v>
      </c>
      <c r="L255" s="12">
        <f t="shared" si="24"/>
        <v>0.8252050699067941</v>
      </c>
      <c r="M255" s="12">
        <f t="shared" si="25"/>
        <v>5.9979885370164005E-6</v>
      </c>
      <c r="N255" s="12">
        <f t="shared" si="26"/>
        <v>1.5988484422671549E-5</v>
      </c>
      <c r="O255" s="12">
        <f t="shared" si="27"/>
        <v>0.99938448053509288</v>
      </c>
      <c r="P255" s="1" t="str">
        <f t="shared" si="28"/>
        <v>0</v>
      </c>
    </row>
    <row r="256" spans="1:16" x14ac:dyDescent="0.25">
      <c r="A256" s="11" t="s">
        <v>97</v>
      </c>
      <c r="B256" s="7" t="s">
        <v>554</v>
      </c>
      <c r="C256" s="7" t="s">
        <v>195</v>
      </c>
      <c r="D256" s="7" t="s">
        <v>196</v>
      </c>
      <c r="E256" s="7" t="s">
        <v>118</v>
      </c>
      <c r="F256" s="7" t="s">
        <v>148</v>
      </c>
      <c r="G256" s="7" t="s">
        <v>107</v>
      </c>
      <c r="H256" s="7">
        <v>131.02671100000001</v>
      </c>
      <c r="I256" s="7">
        <v>62.488228999999997</v>
      </c>
      <c r="J256" s="7">
        <f t="shared" si="22"/>
        <v>131.02671100000001</v>
      </c>
      <c r="K256" s="7">
        <f t="shared" si="23"/>
        <v>-68.538482000000016</v>
      </c>
      <c r="L256" s="12">
        <f t="shared" si="24"/>
        <v>-0.52308786106979377</v>
      </c>
      <c r="M256" s="12">
        <f t="shared" si="25"/>
        <v>5.990612970410568E-6</v>
      </c>
      <c r="N256" s="12">
        <f t="shared" si="26"/>
        <v>1.5968823809608025E-5</v>
      </c>
      <c r="O256" s="12">
        <f t="shared" si="27"/>
        <v>0.99940044935890249</v>
      </c>
      <c r="P256" s="1" t="str">
        <f t="shared" si="28"/>
        <v>0</v>
      </c>
    </row>
    <row r="257" spans="1:16" x14ac:dyDescent="0.25">
      <c r="A257" s="11" t="s">
        <v>97</v>
      </c>
      <c r="B257" s="7" t="s">
        <v>555</v>
      </c>
      <c r="C257" s="7" t="s">
        <v>109</v>
      </c>
      <c r="D257" s="7" t="s">
        <v>110</v>
      </c>
      <c r="E257" s="7" t="s">
        <v>257</v>
      </c>
      <c r="F257" s="7" t="s">
        <v>148</v>
      </c>
      <c r="G257" s="7" t="s">
        <v>107</v>
      </c>
      <c r="H257" s="7">
        <v>110.34575</v>
      </c>
      <c r="I257" s="7">
        <v>48.311788999999997</v>
      </c>
      <c r="J257" s="7">
        <f t="shared" si="22"/>
        <v>110.34575</v>
      </c>
      <c r="K257" s="7">
        <f t="shared" si="23"/>
        <v>-62.033960999999998</v>
      </c>
      <c r="L257" s="12">
        <f t="shared" si="24"/>
        <v>-0.56217807210517845</v>
      </c>
      <c r="M257" s="12">
        <f t="shared" si="25"/>
        <v>5.9392117575469639E-6</v>
      </c>
      <c r="N257" s="12">
        <f t="shared" si="26"/>
        <v>1.5831806626913482E-5</v>
      </c>
      <c r="O257" s="12">
        <f t="shared" si="27"/>
        <v>0.99941628116552939</v>
      </c>
      <c r="P257" s="1" t="str">
        <f t="shared" si="28"/>
        <v>0</v>
      </c>
    </row>
    <row r="258" spans="1:16" x14ac:dyDescent="0.25">
      <c r="A258" s="11" t="s">
        <v>97</v>
      </c>
      <c r="B258" s="7" t="s">
        <v>556</v>
      </c>
      <c r="C258" s="7" t="s">
        <v>546</v>
      </c>
      <c r="D258" s="7" t="s">
        <v>547</v>
      </c>
      <c r="E258" s="7" t="s">
        <v>123</v>
      </c>
      <c r="F258" s="7" t="s">
        <v>148</v>
      </c>
      <c r="G258" s="7" t="s">
        <v>107</v>
      </c>
      <c r="H258" s="7">
        <v>0</v>
      </c>
      <c r="I258" s="7">
        <v>28.127420999999998</v>
      </c>
      <c r="J258" s="7">
        <f t="shared" si="22"/>
        <v>1E-139</v>
      </c>
      <c r="K258" s="7">
        <f t="shared" si="23"/>
        <v>28.127420999999998</v>
      </c>
      <c r="L258" s="12">
        <f t="shared" si="24"/>
        <v>0</v>
      </c>
      <c r="M258" s="12">
        <f t="shared" si="25"/>
        <v>5.8306044976890234E-6</v>
      </c>
      <c r="N258" s="12">
        <f t="shared" si="26"/>
        <v>1.5542298657414844E-5</v>
      </c>
      <c r="O258" s="12">
        <f t="shared" si="27"/>
        <v>0.9994318234641868</v>
      </c>
      <c r="P258" s="1" t="str">
        <f t="shared" si="28"/>
        <v>0</v>
      </c>
    </row>
    <row r="259" spans="1:16" x14ac:dyDescent="0.25">
      <c r="A259" s="11" t="s">
        <v>97</v>
      </c>
      <c r="B259" s="7" t="s">
        <v>557</v>
      </c>
      <c r="C259" s="7" t="s">
        <v>396</v>
      </c>
      <c r="D259" s="7" t="s">
        <v>397</v>
      </c>
      <c r="E259" s="7" t="s">
        <v>123</v>
      </c>
      <c r="F259" s="7" t="s">
        <v>106</v>
      </c>
      <c r="G259" s="7" t="s">
        <v>107</v>
      </c>
      <c r="H259" s="7">
        <v>83.358536000000001</v>
      </c>
      <c r="I259" s="7">
        <v>30.112607000000001</v>
      </c>
      <c r="J259" s="7">
        <f t="shared" si="22"/>
        <v>83.358536000000001</v>
      </c>
      <c r="K259" s="7">
        <f t="shared" si="23"/>
        <v>-53.245929000000004</v>
      </c>
      <c r="L259" s="12">
        <f t="shared" si="24"/>
        <v>-0.63875796715047883</v>
      </c>
      <c r="M259" s="12">
        <f t="shared" si="25"/>
        <v>5.8099313658223938E-6</v>
      </c>
      <c r="N259" s="12">
        <f t="shared" si="26"/>
        <v>1.5487191508613613E-5</v>
      </c>
      <c r="O259" s="12">
        <f t="shared" si="27"/>
        <v>0.99944731065569536</v>
      </c>
      <c r="P259" s="1" t="str">
        <f t="shared" si="28"/>
        <v>0</v>
      </c>
    </row>
    <row r="260" spans="1:16" x14ac:dyDescent="0.25">
      <c r="A260" s="11" t="s">
        <v>97</v>
      </c>
      <c r="B260" s="7" t="s">
        <v>558</v>
      </c>
      <c r="C260" s="7" t="s">
        <v>308</v>
      </c>
      <c r="D260" s="7" t="s">
        <v>309</v>
      </c>
      <c r="E260" s="7" t="s">
        <v>404</v>
      </c>
      <c r="F260" s="7" t="s">
        <v>106</v>
      </c>
      <c r="G260" s="7" t="s">
        <v>107</v>
      </c>
      <c r="H260" s="7">
        <v>6.7184869999999997</v>
      </c>
      <c r="I260" s="7">
        <v>32.295903000000003</v>
      </c>
      <c r="J260" s="7">
        <f t="shared" ref="J260:J323" si="29">ABS(H260)+1E-139</f>
        <v>6.7184869999999997</v>
      </c>
      <c r="K260" s="7">
        <f t="shared" ref="K260:K323" si="30">I260-H260</f>
        <v>25.577416000000003</v>
      </c>
      <c r="L260" s="12">
        <f t="shared" ref="L260:L323" si="31">IF(H260= 0,0,K260/H260)</f>
        <v>3.8070202413132606</v>
      </c>
      <c r="M260" s="12">
        <f t="shared" ref="M260:M323" si="32">IFERROR((J260/$J$518)*ABS(((I260-H260)/J260) - (($I$518-$H$518)/ABS($H$518))),"")</f>
        <v>5.7233349807761636E-6</v>
      </c>
      <c r="N260" s="12">
        <f t="shared" ref="N260:N323" si="33">M260/$M$518</f>
        <v>1.5256356630416256E-5</v>
      </c>
      <c r="O260" s="12">
        <f t="shared" si="27"/>
        <v>0.99946256701232583</v>
      </c>
      <c r="P260" s="1" t="str">
        <f t="shared" si="28"/>
        <v>0</v>
      </c>
    </row>
    <row r="261" spans="1:16" x14ac:dyDescent="0.25">
      <c r="A261" s="11" t="s">
        <v>97</v>
      </c>
      <c r="B261" s="7" t="s">
        <v>559</v>
      </c>
      <c r="C261" s="7" t="s">
        <v>198</v>
      </c>
      <c r="D261" s="7" t="s">
        <v>199</v>
      </c>
      <c r="E261" s="7" t="s">
        <v>123</v>
      </c>
      <c r="F261" s="7" t="s">
        <v>138</v>
      </c>
      <c r="G261" s="7" t="s">
        <v>107</v>
      </c>
      <c r="H261" s="7">
        <v>108.388626</v>
      </c>
      <c r="I261" s="7">
        <v>103.13193099999999</v>
      </c>
      <c r="J261" s="7">
        <f t="shared" si="29"/>
        <v>108.388626</v>
      </c>
      <c r="K261" s="7">
        <f t="shared" si="30"/>
        <v>-5.2566950000000077</v>
      </c>
      <c r="L261" s="12">
        <f t="shared" si="31"/>
        <v>-4.8498585082165424E-2</v>
      </c>
      <c r="M261" s="12">
        <f t="shared" si="32"/>
        <v>5.7075573342172765E-6</v>
      </c>
      <c r="N261" s="12">
        <f t="shared" si="33"/>
        <v>1.521429908817916E-5</v>
      </c>
      <c r="O261" s="12">
        <f t="shared" ref="O261:O324" si="34">O260+N261</f>
        <v>0.99947778131141396</v>
      </c>
      <c r="P261" s="1" t="str">
        <f t="shared" si="28"/>
        <v>0</v>
      </c>
    </row>
    <row r="262" spans="1:16" x14ac:dyDescent="0.25">
      <c r="A262" s="11" t="s">
        <v>97</v>
      </c>
      <c r="B262" s="7" t="s">
        <v>560</v>
      </c>
      <c r="C262" s="7" t="s">
        <v>308</v>
      </c>
      <c r="D262" s="7" t="s">
        <v>309</v>
      </c>
      <c r="E262" s="7" t="s">
        <v>113</v>
      </c>
      <c r="F262" s="7" t="s">
        <v>138</v>
      </c>
      <c r="G262" s="7" t="s">
        <v>107</v>
      </c>
      <c r="H262" s="7">
        <v>0</v>
      </c>
      <c r="I262" s="7">
        <v>27.002651</v>
      </c>
      <c r="J262" s="7">
        <f t="shared" si="29"/>
        <v>1E-139</v>
      </c>
      <c r="K262" s="7">
        <f t="shared" si="30"/>
        <v>27.002651</v>
      </c>
      <c r="L262" s="12">
        <f t="shared" si="31"/>
        <v>0</v>
      </c>
      <c r="M262" s="12">
        <f t="shared" si="32"/>
        <v>5.5974480692747129E-6</v>
      </c>
      <c r="N262" s="12">
        <f t="shared" si="33"/>
        <v>1.4920787312279415E-5</v>
      </c>
      <c r="O262" s="12">
        <f t="shared" si="34"/>
        <v>0.9994927020987262</v>
      </c>
      <c r="P262" s="1" t="str">
        <f t="shared" si="28"/>
        <v>0</v>
      </c>
    </row>
    <row r="263" spans="1:16" x14ac:dyDescent="0.25">
      <c r="A263" s="11" t="s">
        <v>97</v>
      </c>
      <c r="B263" s="7" t="s">
        <v>561</v>
      </c>
      <c r="C263" s="7" t="s">
        <v>133</v>
      </c>
      <c r="D263" s="7" t="s">
        <v>134</v>
      </c>
      <c r="E263" s="7" t="s">
        <v>118</v>
      </c>
      <c r="F263" s="7" t="s">
        <v>138</v>
      </c>
      <c r="G263" s="7" t="s">
        <v>107</v>
      </c>
      <c r="H263" s="7">
        <v>148.04382899999999</v>
      </c>
      <c r="I263" s="7">
        <v>76.416546999999994</v>
      </c>
      <c r="J263" s="7">
        <f t="shared" si="29"/>
        <v>148.04382899999999</v>
      </c>
      <c r="K263" s="7">
        <f t="shared" si="30"/>
        <v>-71.627281999999994</v>
      </c>
      <c r="L263" s="12">
        <f t="shared" si="31"/>
        <v>-0.48382484081791749</v>
      </c>
      <c r="M263" s="12">
        <f t="shared" si="32"/>
        <v>5.5637263941436716E-6</v>
      </c>
      <c r="N263" s="12">
        <f t="shared" si="33"/>
        <v>1.4830897430994774E-5</v>
      </c>
      <c r="O263" s="12">
        <f t="shared" si="34"/>
        <v>0.99950753299615724</v>
      </c>
      <c r="P263" s="1" t="str">
        <f t="shared" si="28"/>
        <v>0</v>
      </c>
    </row>
    <row r="264" spans="1:16" x14ac:dyDescent="0.25">
      <c r="A264" s="11" t="s">
        <v>97</v>
      </c>
      <c r="B264" s="7" t="s">
        <v>562</v>
      </c>
      <c r="C264" s="7" t="s">
        <v>103</v>
      </c>
      <c r="D264" s="7" t="s">
        <v>104</v>
      </c>
      <c r="E264" s="7" t="s">
        <v>186</v>
      </c>
      <c r="F264" s="7" t="s">
        <v>138</v>
      </c>
      <c r="G264" s="7" t="s">
        <v>107</v>
      </c>
      <c r="H264" s="7">
        <v>47.218192000000002</v>
      </c>
      <c r="I264" s="7">
        <v>58.696471000000003</v>
      </c>
      <c r="J264" s="7">
        <f t="shared" si="29"/>
        <v>47.218192000000002</v>
      </c>
      <c r="K264" s="7">
        <f t="shared" si="30"/>
        <v>11.478279000000001</v>
      </c>
      <c r="L264" s="12">
        <f t="shared" si="31"/>
        <v>0.24309018439333721</v>
      </c>
      <c r="M264" s="12">
        <f t="shared" si="32"/>
        <v>5.3404929334857764E-6</v>
      </c>
      <c r="N264" s="12">
        <f t="shared" si="33"/>
        <v>1.4235837155984105E-5</v>
      </c>
      <c r="O264" s="12">
        <f t="shared" si="34"/>
        <v>0.99952176883331323</v>
      </c>
      <c r="P264" s="1" t="str">
        <f t="shared" si="28"/>
        <v>0</v>
      </c>
    </row>
    <row r="265" spans="1:16" x14ac:dyDescent="0.25">
      <c r="A265" s="11" t="s">
        <v>97</v>
      </c>
      <c r="B265" s="7" t="s">
        <v>563</v>
      </c>
      <c r="C265" s="7" t="s">
        <v>250</v>
      </c>
      <c r="D265" s="7" t="s">
        <v>251</v>
      </c>
      <c r="E265" s="7" t="s">
        <v>118</v>
      </c>
      <c r="F265" s="7" t="s">
        <v>138</v>
      </c>
      <c r="G265" s="7" t="s">
        <v>107</v>
      </c>
      <c r="H265" s="7">
        <v>42.003853999999997</v>
      </c>
      <c r="I265" s="7">
        <v>3.8245619999999998</v>
      </c>
      <c r="J265" s="7">
        <f t="shared" si="29"/>
        <v>42.003853999999997</v>
      </c>
      <c r="K265" s="7">
        <f t="shared" si="30"/>
        <v>-38.179291999999997</v>
      </c>
      <c r="L265" s="12">
        <f t="shared" si="31"/>
        <v>-0.90894735516412373</v>
      </c>
      <c r="M265" s="12">
        <f t="shared" si="32"/>
        <v>5.2801508171094846E-6</v>
      </c>
      <c r="N265" s="12">
        <f t="shared" si="33"/>
        <v>1.407498673392023E-5</v>
      </c>
      <c r="O265" s="12">
        <f t="shared" si="34"/>
        <v>0.99953584382004712</v>
      </c>
      <c r="P265" s="1" t="str">
        <f t="shared" ref="P265:P328" si="35">IF(O265&lt;=95%,"T","0")</f>
        <v>0</v>
      </c>
    </row>
    <row r="266" spans="1:16" x14ac:dyDescent="0.25">
      <c r="A266" s="11" t="s">
        <v>97</v>
      </c>
      <c r="B266" s="7" t="s">
        <v>564</v>
      </c>
      <c r="C266" s="7" t="s">
        <v>565</v>
      </c>
      <c r="D266" s="7" t="s">
        <v>566</v>
      </c>
      <c r="E266" s="7" t="s">
        <v>123</v>
      </c>
      <c r="F266" s="7" t="s">
        <v>124</v>
      </c>
      <c r="G266" s="7" t="s">
        <v>107</v>
      </c>
      <c r="H266" s="7">
        <v>0</v>
      </c>
      <c r="I266" s="7">
        <v>24.165378</v>
      </c>
      <c r="J266" s="7">
        <f t="shared" si="29"/>
        <v>1E-139</v>
      </c>
      <c r="K266" s="7">
        <f t="shared" si="30"/>
        <v>24.165378</v>
      </c>
      <c r="L266" s="12">
        <f t="shared" si="31"/>
        <v>0</v>
      </c>
      <c r="M266" s="12">
        <f t="shared" si="32"/>
        <v>5.0093025469756144E-6</v>
      </c>
      <c r="N266" s="12">
        <f t="shared" si="33"/>
        <v>1.3353002468492301E-5</v>
      </c>
      <c r="O266" s="12">
        <f t="shared" si="34"/>
        <v>0.99954919682251564</v>
      </c>
      <c r="P266" s="1" t="str">
        <f t="shared" si="35"/>
        <v>0</v>
      </c>
    </row>
    <row r="267" spans="1:16" x14ac:dyDescent="0.25">
      <c r="A267" s="11" t="s">
        <v>97</v>
      </c>
      <c r="B267" s="7" t="s">
        <v>567</v>
      </c>
      <c r="C267" s="7" t="s">
        <v>164</v>
      </c>
      <c r="D267" s="7" t="s">
        <v>165</v>
      </c>
      <c r="E267" s="7" t="s">
        <v>111</v>
      </c>
      <c r="F267" s="7" t="s">
        <v>148</v>
      </c>
      <c r="G267" s="7" t="s">
        <v>107</v>
      </c>
      <c r="H267" s="7">
        <v>55.879804</v>
      </c>
      <c r="I267" s="7">
        <v>14.878555</v>
      </c>
      <c r="J267" s="7">
        <f t="shared" si="29"/>
        <v>55.879804</v>
      </c>
      <c r="K267" s="7">
        <f t="shared" si="30"/>
        <v>-41.001249000000001</v>
      </c>
      <c r="L267" s="12">
        <f t="shared" si="31"/>
        <v>-0.73374002886624301</v>
      </c>
      <c r="M267" s="12">
        <f t="shared" si="32"/>
        <v>4.9949375469918305E-6</v>
      </c>
      <c r="N267" s="12">
        <f t="shared" si="33"/>
        <v>1.331471053494575E-5</v>
      </c>
      <c r="O267" s="12">
        <f t="shared" si="34"/>
        <v>0.99956251153305054</v>
      </c>
      <c r="P267" s="1" t="str">
        <f t="shared" si="35"/>
        <v>0</v>
      </c>
    </row>
    <row r="268" spans="1:16" x14ac:dyDescent="0.25">
      <c r="A268" s="11" t="s">
        <v>97</v>
      </c>
      <c r="B268" s="7" t="s">
        <v>568</v>
      </c>
      <c r="C268" s="7" t="s">
        <v>232</v>
      </c>
      <c r="D268" s="7" t="s">
        <v>233</v>
      </c>
      <c r="E268" s="7" t="s">
        <v>113</v>
      </c>
      <c r="F268" s="7" t="s">
        <v>138</v>
      </c>
      <c r="G268" s="7" t="s">
        <v>107</v>
      </c>
      <c r="H268" s="7">
        <v>2.2322359999999999</v>
      </c>
      <c r="I268" s="7">
        <v>25.538459</v>
      </c>
      <c r="J268" s="7">
        <f t="shared" si="29"/>
        <v>2.2322359999999999</v>
      </c>
      <c r="K268" s="7">
        <f t="shared" si="30"/>
        <v>23.306222999999999</v>
      </c>
      <c r="L268" s="12">
        <f t="shared" si="31"/>
        <v>10.440752232290851</v>
      </c>
      <c r="M268" s="12">
        <f t="shared" si="32"/>
        <v>4.9711933578671892E-6</v>
      </c>
      <c r="N268" s="12">
        <f t="shared" si="33"/>
        <v>1.3251417049870647E-5</v>
      </c>
      <c r="O268" s="12">
        <f t="shared" si="34"/>
        <v>0.99957576295010042</v>
      </c>
      <c r="P268" s="1" t="str">
        <f t="shared" si="35"/>
        <v>0</v>
      </c>
    </row>
    <row r="269" spans="1:16" x14ac:dyDescent="0.25">
      <c r="A269" s="11" t="s">
        <v>97</v>
      </c>
      <c r="B269" s="7" t="s">
        <v>569</v>
      </c>
      <c r="C269" s="7" t="s">
        <v>491</v>
      </c>
      <c r="D269" s="7" t="s">
        <v>492</v>
      </c>
      <c r="E269" s="7" t="s">
        <v>493</v>
      </c>
      <c r="F269" s="7" t="s">
        <v>148</v>
      </c>
      <c r="G269" s="7" t="s">
        <v>107</v>
      </c>
      <c r="H269" s="7">
        <v>33.990309000000003</v>
      </c>
      <c r="I269" s="7">
        <v>1.268356</v>
      </c>
      <c r="J269" s="7">
        <f t="shared" si="29"/>
        <v>33.990309000000003</v>
      </c>
      <c r="K269" s="7">
        <f t="shared" si="30"/>
        <v>-32.721953000000006</v>
      </c>
      <c r="L269" s="12">
        <f t="shared" si="31"/>
        <v>-0.96268477582831047</v>
      </c>
      <c r="M269" s="12">
        <f t="shared" si="32"/>
        <v>4.6514278961976768E-6</v>
      </c>
      <c r="N269" s="12">
        <f t="shared" si="33"/>
        <v>1.2399037110952901E-5</v>
      </c>
      <c r="O269" s="12">
        <f t="shared" si="34"/>
        <v>0.99958816198721134</v>
      </c>
      <c r="P269" s="1" t="str">
        <f t="shared" si="35"/>
        <v>0</v>
      </c>
    </row>
    <row r="270" spans="1:16" x14ac:dyDescent="0.25">
      <c r="A270" s="11" t="s">
        <v>97</v>
      </c>
      <c r="B270" s="7" t="s">
        <v>570</v>
      </c>
      <c r="C270" s="7" t="s">
        <v>192</v>
      </c>
      <c r="D270" s="7" t="s">
        <v>193</v>
      </c>
      <c r="E270" s="7" t="s">
        <v>113</v>
      </c>
      <c r="F270" s="7" t="s">
        <v>148</v>
      </c>
      <c r="G270" s="7" t="s">
        <v>107</v>
      </c>
      <c r="H270" s="7">
        <v>25.710583</v>
      </c>
      <c r="I270" s="7">
        <v>38.249357000000003</v>
      </c>
      <c r="J270" s="7">
        <f t="shared" si="29"/>
        <v>25.710583</v>
      </c>
      <c r="K270" s="7">
        <f t="shared" si="30"/>
        <v>12.538774000000004</v>
      </c>
      <c r="L270" s="12">
        <f t="shared" si="31"/>
        <v>0.48768921342623789</v>
      </c>
      <c r="M270" s="12">
        <f t="shared" si="32"/>
        <v>4.2115477069253829E-6</v>
      </c>
      <c r="N270" s="12">
        <f t="shared" si="33"/>
        <v>1.1226474424209198E-5</v>
      </c>
      <c r="O270" s="12">
        <f t="shared" si="34"/>
        <v>0.99959938846163554</v>
      </c>
      <c r="P270" s="1" t="str">
        <f t="shared" si="35"/>
        <v>0</v>
      </c>
    </row>
    <row r="271" spans="1:16" x14ac:dyDescent="0.25">
      <c r="A271" s="11" t="s">
        <v>97</v>
      </c>
      <c r="B271" s="7" t="s">
        <v>571</v>
      </c>
      <c r="C271" s="7" t="s">
        <v>549</v>
      </c>
      <c r="D271" s="7" t="s">
        <v>550</v>
      </c>
      <c r="E271" s="7" t="s">
        <v>123</v>
      </c>
      <c r="F271" s="7" t="s">
        <v>124</v>
      </c>
      <c r="G271" s="7" t="s">
        <v>107</v>
      </c>
      <c r="H271" s="7">
        <v>0</v>
      </c>
      <c r="I271" s="7">
        <v>19.519638</v>
      </c>
      <c r="J271" s="7">
        <f t="shared" si="29"/>
        <v>1E-139</v>
      </c>
      <c r="K271" s="7">
        <f t="shared" si="30"/>
        <v>19.519638</v>
      </c>
      <c r="L271" s="12">
        <f t="shared" si="31"/>
        <v>0</v>
      </c>
      <c r="M271" s="12">
        <f t="shared" si="32"/>
        <v>4.0462753096368695E-6</v>
      </c>
      <c r="N271" s="12">
        <f t="shared" si="33"/>
        <v>1.0785917538640453E-5</v>
      </c>
      <c r="O271" s="12">
        <f t="shared" si="34"/>
        <v>0.99961017437917421</v>
      </c>
      <c r="P271" s="1" t="str">
        <f t="shared" si="35"/>
        <v>0</v>
      </c>
    </row>
    <row r="272" spans="1:16" x14ac:dyDescent="0.25">
      <c r="A272" s="11" t="s">
        <v>97</v>
      </c>
      <c r="B272" s="7" t="s">
        <v>572</v>
      </c>
      <c r="C272" s="7" t="s">
        <v>503</v>
      </c>
      <c r="D272" s="7" t="s">
        <v>504</v>
      </c>
      <c r="E272" s="7" t="s">
        <v>123</v>
      </c>
      <c r="F272" s="7" t="s">
        <v>148</v>
      </c>
      <c r="G272" s="7" t="s">
        <v>107</v>
      </c>
      <c r="H272" s="7">
        <v>194.47897599999999</v>
      </c>
      <c r="I272" s="7">
        <v>117.491651</v>
      </c>
      <c r="J272" s="7">
        <f t="shared" si="29"/>
        <v>194.47897599999999</v>
      </c>
      <c r="K272" s="7">
        <f t="shared" si="30"/>
        <v>-76.987324999999984</v>
      </c>
      <c r="L272" s="12">
        <f t="shared" si="31"/>
        <v>-0.39586451236765041</v>
      </c>
      <c r="M272" s="12">
        <f t="shared" si="32"/>
        <v>3.7627980245432114E-6</v>
      </c>
      <c r="N272" s="12">
        <f t="shared" si="33"/>
        <v>1.0030268852596827E-5</v>
      </c>
      <c r="O272" s="12">
        <f t="shared" si="34"/>
        <v>0.99962020464802681</v>
      </c>
      <c r="P272" s="1" t="str">
        <f t="shared" si="35"/>
        <v>0</v>
      </c>
    </row>
    <row r="273" spans="1:16" x14ac:dyDescent="0.25">
      <c r="A273" s="11" t="s">
        <v>97</v>
      </c>
      <c r="B273" s="7" t="s">
        <v>573</v>
      </c>
      <c r="C273" s="7" t="s">
        <v>175</v>
      </c>
      <c r="D273" s="7" t="s">
        <v>176</v>
      </c>
      <c r="E273" s="7" t="s">
        <v>111</v>
      </c>
      <c r="F273" s="7" t="s">
        <v>148</v>
      </c>
      <c r="G273" s="7" t="s">
        <v>107</v>
      </c>
      <c r="H273" s="7">
        <v>26.613019999999999</v>
      </c>
      <c r="I273" s="7">
        <v>0.485732</v>
      </c>
      <c r="J273" s="7">
        <f t="shared" si="29"/>
        <v>26.613019999999999</v>
      </c>
      <c r="K273" s="7">
        <f t="shared" si="30"/>
        <v>-26.127288</v>
      </c>
      <c r="L273" s="12">
        <f t="shared" si="31"/>
        <v>-0.98174833220731816</v>
      </c>
      <c r="M273" s="12">
        <f t="shared" si="32"/>
        <v>3.7470451099197392E-6</v>
      </c>
      <c r="N273" s="12">
        <f t="shared" si="33"/>
        <v>9.988277236821858E-6</v>
      </c>
      <c r="O273" s="12">
        <f t="shared" si="34"/>
        <v>0.99963019292526367</v>
      </c>
      <c r="P273" s="1" t="str">
        <f t="shared" si="35"/>
        <v>0</v>
      </c>
    </row>
    <row r="274" spans="1:16" x14ac:dyDescent="0.25">
      <c r="A274" s="11" t="s">
        <v>97</v>
      </c>
      <c r="B274" s="7" t="s">
        <v>574</v>
      </c>
      <c r="C274" s="7" t="s">
        <v>133</v>
      </c>
      <c r="D274" s="7" t="s">
        <v>134</v>
      </c>
      <c r="E274" s="7" t="s">
        <v>141</v>
      </c>
      <c r="F274" s="7" t="s">
        <v>138</v>
      </c>
      <c r="G274" s="7" t="s">
        <v>107</v>
      </c>
      <c r="H274" s="7">
        <v>9.4751159999999999</v>
      </c>
      <c r="I274" s="7">
        <v>24.425304000000001</v>
      </c>
      <c r="J274" s="7">
        <f t="shared" si="29"/>
        <v>9.4751159999999999</v>
      </c>
      <c r="K274" s="7">
        <f t="shared" si="30"/>
        <v>14.950188000000001</v>
      </c>
      <c r="L274" s="12">
        <f t="shared" si="31"/>
        <v>1.5778369362443689</v>
      </c>
      <c r="M274" s="12">
        <f t="shared" si="32"/>
        <v>3.6932627013213511E-6</v>
      </c>
      <c r="N274" s="12">
        <f t="shared" si="33"/>
        <v>9.844912641044083E-6</v>
      </c>
      <c r="O274" s="12">
        <f t="shared" si="34"/>
        <v>0.99964003783790467</v>
      </c>
      <c r="P274" s="1" t="str">
        <f t="shared" si="35"/>
        <v>0</v>
      </c>
    </row>
    <row r="275" spans="1:16" x14ac:dyDescent="0.25">
      <c r="A275" s="11" t="s">
        <v>97</v>
      </c>
      <c r="B275" s="7" t="s">
        <v>575</v>
      </c>
      <c r="C275" s="7" t="s">
        <v>164</v>
      </c>
      <c r="D275" s="7" t="s">
        <v>165</v>
      </c>
      <c r="E275" s="7" t="s">
        <v>113</v>
      </c>
      <c r="F275" s="7" t="s">
        <v>148</v>
      </c>
      <c r="G275" s="7" t="s">
        <v>107</v>
      </c>
      <c r="H275" s="7">
        <v>15.022837000000001</v>
      </c>
      <c r="I275" s="7">
        <v>27.941305</v>
      </c>
      <c r="J275" s="7">
        <f t="shared" si="29"/>
        <v>15.022837000000001</v>
      </c>
      <c r="K275" s="7">
        <f t="shared" si="30"/>
        <v>12.918467999999999</v>
      </c>
      <c r="L275" s="12">
        <f t="shared" si="31"/>
        <v>0.85992199742298991</v>
      </c>
      <c r="M275" s="12">
        <f t="shared" si="32"/>
        <v>3.6200091148542568E-6</v>
      </c>
      <c r="N275" s="12">
        <f t="shared" si="33"/>
        <v>9.6496448743743325E-6</v>
      </c>
      <c r="O275" s="12">
        <f t="shared" si="34"/>
        <v>0.99964968748277905</v>
      </c>
      <c r="P275" s="1" t="str">
        <f t="shared" si="35"/>
        <v>0</v>
      </c>
    </row>
    <row r="276" spans="1:16" x14ac:dyDescent="0.25">
      <c r="A276" s="11" t="s">
        <v>97</v>
      </c>
      <c r="B276" s="7" t="s">
        <v>576</v>
      </c>
      <c r="C276" s="7" t="s">
        <v>238</v>
      </c>
      <c r="D276" s="7" t="s">
        <v>239</v>
      </c>
      <c r="E276" s="7" t="s">
        <v>257</v>
      </c>
      <c r="F276" s="7" t="s">
        <v>106</v>
      </c>
      <c r="G276" s="7" t="s">
        <v>107</v>
      </c>
      <c r="H276" s="7">
        <v>23.965078999999999</v>
      </c>
      <c r="I276" s="7">
        <v>1E-139</v>
      </c>
      <c r="J276" s="7">
        <f t="shared" si="29"/>
        <v>23.965078999999999</v>
      </c>
      <c r="K276" s="7">
        <f t="shared" si="30"/>
        <v>-23.965078999999999</v>
      </c>
      <c r="L276" s="12">
        <f t="shared" si="31"/>
        <v>-1</v>
      </c>
      <c r="M276" s="12">
        <f t="shared" si="32"/>
        <v>3.4648921013394329E-6</v>
      </c>
      <c r="N276" s="12">
        <f t="shared" si="33"/>
        <v>9.2361585966051558E-6</v>
      </c>
      <c r="O276" s="12">
        <f t="shared" si="34"/>
        <v>0.99965892364137565</v>
      </c>
      <c r="P276" s="1" t="str">
        <f t="shared" si="35"/>
        <v>0</v>
      </c>
    </row>
    <row r="277" spans="1:16" x14ac:dyDescent="0.25">
      <c r="A277" s="11" t="s">
        <v>97</v>
      </c>
      <c r="B277" s="7" t="s">
        <v>577</v>
      </c>
      <c r="C277" s="7" t="s">
        <v>195</v>
      </c>
      <c r="D277" s="7" t="s">
        <v>196</v>
      </c>
      <c r="E277" s="7" t="s">
        <v>235</v>
      </c>
      <c r="F277" s="7" t="s">
        <v>148</v>
      </c>
      <c r="G277" s="7" t="s">
        <v>107</v>
      </c>
      <c r="H277" s="7">
        <v>7.2633450000000002</v>
      </c>
      <c r="I277" s="7">
        <v>21.706434999999999</v>
      </c>
      <c r="J277" s="7">
        <f t="shared" si="29"/>
        <v>7.2633450000000002</v>
      </c>
      <c r="K277" s="7">
        <f t="shared" si="30"/>
        <v>14.443089999999998</v>
      </c>
      <c r="L277" s="12">
        <f t="shared" si="31"/>
        <v>1.9884901515761675</v>
      </c>
      <c r="M277" s="12">
        <f t="shared" si="32"/>
        <v>3.44944123214826E-6</v>
      </c>
      <c r="N277" s="12">
        <f t="shared" si="33"/>
        <v>9.1949721255315238E-6</v>
      </c>
      <c r="O277" s="12">
        <f t="shared" si="34"/>
        <v>0.99966811861350113</v>
      </c>
      <c r="P277" s="1" t="str">
        <f t="shared" si="35"/>
        <v>0</v>
      </c>
    </row>
    <row r="278" spans="1:16" x14ac:dyDescent="0.25">
      <c r="A278" s="11" t="s">
        <v>97</v>
      </c>
      <c r="B278" s="7" t="s">
        <v>578</v>
      </c>
      <c r="C278" s="7" t="s">
        <v>150</v>
      </c>
      <c r="D278" s="7" t="s">
        <v>151</v>
      </c>
      <c r="E278" s="7" t="s">
        <v>118</v>
      </c>
      <c r="F278" s="7" t="s">
        <v>148</v>
      </c>
      <c r="G278" s="7" t="s">
        <v>107</v>
      </c>
      <c r="H278" s="7">
        <v>25.968551999999999</v>
      </c>
      <c r="I278" s="7">
        <v>2.40821</v>
      </c>
      <c r="J278" s="7">
        <f t="shared" si="29"/>
        <v>25.968551999999999</v>
      </c>
      <c r="K278" s="7">
        <f t="shared" si="30"/>
        <v>-23.560341999999999</v>
      </c>
      <c r="L278" s="12">
        <f t="shared" si="31"/>
        <v>-0.90726437115169145</v>
      </c>
      <c r="M278" s="12">
        <f t="shared" si="32"/>
        <v>3.2553520176643124E-6</v>
      </c>
      <c r="N278" s="12">
        <f t="shared" si="33"/>
        <v>8.6775999493037937E-6</v>
      </c>
      <c r="O278" s="12">
        <f t="shared" si="34"/>
        <v>0.9996767962134504</v>
      </c>
      <c r="P278" s="1" t="str">
        <f t="shared" si="35"/>
        <v>0</v>
      </c>
    </row>
    <row r="279" spans="1:16" x14ac:dyDescent="0.25">
      <c r="A279" s="11" t="s">
        <v>97</v>
      </c>
      <c r="B279" s="7" t="s">
        <v>579</v>
      </c>
      <c r="C279" s="7" t="s">
        <v>192</v>
      </c>
      <c r="D279" s="7" t="s">
        <v>193</v>
      </c>
      <c r="E279" s="7" t="s">
        <v>118</v>
      </c>
      <c r="F279" s="7" t="s">
        <v>148</v>
      </c>
      <c r="G279" s="7" t="s">
        <v>107</v>
      </c>
      <c r="H279" s="7">
        <v>32.726998000000002</v>
      </c>
      <c r="I279" s="7">
        <v>7.1541490000000003</v>
      </c>
      <c r="J279" s="7">
        <f t="shared" si="29"/>
        <v>32.726998000000002</v>
      </c>
      <c r="K279" s="7">
        <f t="shared" si="30"/>
        <v>-25.572849000000001</v>
      </c>
      <c r="L279" s="12">
        <f t="shared" si="31"/>
        <v>-0.78139916774523588</v>
      </c>
      <c r="M279" s="12">
        <f t="shared" si="32"/>
        <v>3.2486963144322018E-6</v>
      </c>
      <c r="N279" s="12">
        <f t="shared" si="33"/>
        <v>8.6598582335949715E-6</v>
      </c>
      <c r="O279" s="12">
        <f t="shared" si="34"/>
        <v>0.99968545607168402</v>
      </c>
      <c r="P279" s="1" t="str">
        <f t="shared" si="35"/>
        <v>0</v>
      </c>
    </row>
    <row r="280" spans="1:16" x14ac:dyDescent="0.25">
      <c r="A280" s="11" t="s">
        <v>97</v>
      </c>
      <c r="B280" s="7" t="s">
        <v>580</v>
      </c>
      <c r="C280" s="7" t="s">
        <v>181</v>
      </c>
      <c r="D280" s="7" t="s">
        <v>182</v>
      </c>
      <c r="E280" s="7" t="s">
        <v>111</v>
      </c>
      <c r="F280" s="7" t="s">
        <v>148</v>
      </c>
      <c r="G280" s="7" t="s">
        <v>107</v>
      </c>
      <c r="H280" s="7">
        <v>33.819955</v>
      </c>
      <c r="I280" s="7">
        <v>8.9119770000000003</v>
      </c>
      <c r="J280" s="7">
        <f t="shared" si="29"/>
        <v>33.819955</v>
      </c>
      <c r="K280" s="7">
        <f t="shared" si="30"/>
        <v>-24.907978</v>
      </c>
      <c r="L280" s="12">
        <f t="shared" si="31"/>
        <v>-0.73648761507813953</v>
      </c>
      <c r="M280" s="12">
        <f t="shared" si="32"/>
        <v>3.0423323661013809E-6</v>
      </c>
      <c r="N280" s="12">
        <f t="shared" si="33"/>
        <v>8.1097660230270635E-6</v>
      </c>
      <c r="O280" s="12">
        <f t="shared" si="34"/>
        <v>0.99969356583770708</v>
      </c>
      <c r="P280" s="1" t="str">
        <f t="shared" si="35"/>
        <v>0</v>
      </c>
    </row>
    <row r="281" spans="1:16" x14ac:dyDescent="0.25">
      <c r="A281" s="11" t="s">
        <v>97</v>
      </c>
      <c r="B281" s="7" t="s">
        <v>581</v>
      </c>
      <c r="C281" s="7" t="s">
        <v>156</v>
      </c>
      <c r="D281" s="7" t="s">
        <v>157</v>
      </c>
      <c r="E281" s="7" t="s">
        <v>257</v>
      </c>
      <c r="F281" s="7" t="s">
        <v>106</v>
      </c>
      <c r="G281" s="7" t="s">
        <v>107</v>
      </c>
      <c r="H281" s="7">
        <v>26.88</v>
      </c>
      <c r="I281" s="7">
        <v>4.2231040000000002</v>
      </c>
      <c r="J281" s="7">
        <f t="shared" si="29"/>
        <v>26.88</v>
      </c>
      <c r="K281" s="7">
        <f t="shared" si="30"/>
        <v>-22.656896</v>
      </c>
      <c r="L281" s="12">
        <f t="shared" si="31"/>
        <v>-0.84289047619047619</v>
      </c>
      <c r="M281" s="12">
        <f t="shared" si="32"/>
        <v>3.0109159832205673E-6</v>
      </c>
      <c r="N281" s="12">
        <f t="shared" si="33"/>
        <v>8.026021223381875E-6</v>
      </c>
      <c r="O281" s="12">
        <f t="shared" si="34"/>
        <v>0.99970159185893048</v>
      </c>
      <c r="P281" s="1" t="str">
        <f t="shared" si="35"/>
        <v>0</v>
      </c>
    </row>
    <row r="282" spans="1:16" x14ac:dyDescent="0.25">
      <c r="A282" s="11" t="s">
        <v>97</v>
      </c>
      <c r="B282" s="7" t="s">
        <v>582</v>
      </c>
      <c r="C282" s="7" t="s">
        <v>411</v>
      </c>
      <c r="D282" s="7" t="s">
        <v>412</v>
      </c>
      <c r="E282" s="7" t="s">
        <v>123</v>
      </c>
      <c r="F282" s="7" t="s">
        <v>124</v>
      </c>
      <c r="G282" s="7" t="s">
        <v>107</v>
      </c>
      <c r="H282" s="7">
        <v>0</v>
      </c>
      <c r="I282" s="7">
        <v>14.476917</v>
      </c>
      <c r="J282" s="7">
        <f t="shared" si="29"/>
        <v>1E-139</v>
      </c>
      <c r="K282" s="7">
        <f t="shared" si="30"/>
        <v>14.476917</v>
      </c>
      <c r="L282" s="12">
        <f t="shared" si="31"/>
        <v>0</v>
      </c>
      <c r="M282" s="12">
        <f t="shared" si="32"/>
        <v>3.0009568731122093E-6</v>
      </c>
      <c r="N282" s="12">
        <f t="shared" si="33"/>
        <v>7.9994738107203701E-6</v>
      </c>
      <c r="O282" s="12">
        <f t="shared" si="34"/>
        <v>0.99970959133274118</v>
      </c>
      <c r="P282" s="1" t="str">
        <f t="shared" si="35"/>
        <v>0</v>
      </c>
    </row>
    <row r="283" spans="1:16" x14ac:dyDescent="0.25">
      <c r="A283" s="11" t="s">
        <v>97</v>
      </c>
      <c r="B283" s="7" t="s">
        <v>583</v>
      </c>
      <c r="C283" s="7" t="s">
        <v>238</v>
      </c>
      <c r="D283" s="7" t="s">
        <v>239</v>
      </c>
      <c r="E283" s="7" t="s">
        <v>111</v>
      </c>
      <c r="F283" s="7" t="s">
        <v>148</v>
      </c>
      <c r="G283" s="7" t="s">
        <v>107</v>
      </c>
      <c r="H283" s="7">
        <v>19.442589999999999</v>
      </c>
      <c r="I283" s="7">
        <v>5.0730000000000003E-3</v>
      </c>
      <c r="J283" s="7">
        <f t="shared" si="29"/>
        <v>19.442589999999999</v>
      </c>
      <c r="K283" s="7">
        <f t="shared" si="30"/>
        <v>-19.437517</v>
      </c>
      <c r="L283" s="12">
        <f t="shared" si="31"/>
        <v>-0.99973907797263639</v>
      </c>
      <c r="M283" s="12">
        <f t="shared" si="32"/>
        <v>2.8099750875929351E-6</v>
      </c>
      <c r="N283" s="12">
        <f t="shared" si="33"/>
        <v>7.4903849246806116E-6</v>
      </c>
      <c r="O283" s="12">
        <f t="shared" si="34"/>
        <v>0.99971708171766582</v>
      </c>
      <c r="P283" s="1" t="str">
        <f t="shared" si="35"/>
        <v>0</v>
      </c>
    </row>
    <row r="284" spans="1:16" x14ac:dyDescent="0.25">
      <c r="A284" s="11" t="s">
        <v>97</v>
      </c>
      <c r="B284" s="7" t="s">
        <v>584</v>
      </c>
      <c r="C284" s="7" t="s">
        <v>164</v>
      </c>
      <c r="D284" s="7" t="s">
        <v>165</v>
      </c>
      <c r="E284" s="7" t="s">
        <v>111</v>
      </c>
      <c r="F284" s="7" t="s">
        <v>138</v>
      </c>
      <c r="G284" s="7" t="s">
        <v>107</v>
      </c>
      <c r="H284" s="7">
        <v>32.438186999999999</v>
      </c>
      <c r="I284" s="7">
        <v>9.1888009999999998</v>
      </c>
      <c r="J284" s="7">
        <f t="shared" si="29"/>
        <v>32.438186999999999</v>
      </c>
      <c r="K284" s="7">
        <f t="shared" si="30"/>
        <v>-23.249386000000001</v>
      </c>
      <c r="L284" s="12">
        <f t="shared" si="31"/>
        <v>-0.71672889733325729</v>
      </c>
      <c r="M284" s="12">
        <f t="shared" si="32"/>
        <v>2.7851715893838789E-6</v>
      </c>
      <c r="N284" s="12">
        <f t="shared" si="33"/>
        <v>7.4242677018323461E-6</v>
      </c>
      <c r="O284" s="12">
        <f t="shared" si="34"/>
        <v>0.99972450598536766</v>
      </c>
      <c r="P284" s="1" t="str">
        <f t="shared" si="35"/>
        <v>0</v>
      </c>
    </row>
    <row r="285" spans="1:16" x14ac:dyDescent="0.25">
      <c r="A285" s="11" t="s">
        <v>97</v>
      </c>
      <c r="B285" s="7" t="s">
        <v>585</v>
      </c>
      <c r="C285" s="7" t="s">
        <v>130</v>
      </c>
      <c r="D285" s="7" t="s">
        <v>131</v>
      </c>
      <c r="E285" s="7" t="s">
        <v>113</v>
      </c>
      <c r="F285" s="7" t="s">
        <v>148</v>
      </c>
      <c r="G285" s="7" t="s">
        <v>107</v>
      </c>
      <c r="H285" s="7">
        <v>15.926824999999999</v>
      </c>
      <c r="I285" s="7">
        <v>24.442399000000002</v>
      </c>
      <c r="J285" s="7">
        <f t="shared" si="29"/>
        <v>15.926824999999999</v>
      </c>
      <c r="K285" s="7">
        <f t="shared" si="30"/>
        <v>8.5155740000000026</v>
      </c>
      <c r="L285" s="12">
        <f t="shared" si="31"/>
        <v>0.53466864864780039</v>
      </c>
      <c r="M285" s="12">
        <f t="shared" si="32"/>
        <v>2.7640126320874941E-6</v>
      </c>
      <c r="N285" s="12">
        <f t="shared" si="33"/>
        <v>7.3678655168255861E-6</v>
      </c>
      <c r="O285" s="12">
        <f t="shared" si="34"/>
        <v>0.99973187385088447</v>
      </c>
      <c r="P285" s="1" t="str">
        <f t="shared" si="35"/>
        <v>0</v>
      </c>
    </row>
    <row r="286" spans="1:16" x14ac:dyDescent="0.25">
      <c r="A286" s="11" t="s">
        <v>97</v>
      </c>
      <c r="B286" s="7" t="s">
        <v>586</v>
      </c>
      <c r="C286" s="7" t="s">
        <v>232</v>
      </c>
      <c r="D286" s="7" t="s">
        <v>233</v>
      </c>
      <c r="E286" s="7" t="s">
        <v>111</v>
      </c>
      <c r="F286" s="7" t="s">
        <v>148</v>
      </c>
      <c r="G286" s="7" t="s">
        <v>107</v>
      </c>
      <c r="H286" s="7">
        <v>25.617334</v>
      </c>
      <c r="I286" s="7">
        <v>4.6816740000000001</v>
      </c>
      <c r="J286" s="7">
        <f t="shared" si="29"/>
        <v>25.617334</v>
      </c>
      <c r="K286" s="7">
        <f t="shared" si="30"/>
        <v>-20.935659999999999</v>
      </c>
      <c r="L286" s="12">
        <f t="shared" si="31"/>
        <v>-0.81724585392063043</v>
      </c>
      <c r="M286" s="12">
        <f t="shared" si="32"/>
        <v>2.7333004882436412E-6</v>
      </c>
      <c r="N286" s="12">
        <f t="shared" si="33"/>
        <v>7.2859979656617508E-6</v>
      </c>
      <c r="O286" s="12">
        <f t="shared" si="34"/>
        <v>0.99973915984885009</v>
      </c>
      <c r="P286" s="1" t="str">
        <f t="shared" si="35"/>
        <v>0</v>
      </c>
    </row>
    <row r="287" spans="1:16" x14ac:dyDescent="0.25">
      <c r="A287" s="11" t="s">
        <v>97</v>
      </c>
      <c r="B287" s="7" t="s">
        <v>587</v>
      </c>
      <c r="C287" s="7" t="s">
        <v>195</v>
      </c>
      <c r="D287" s="7" t="s">
        <v>196</v>
      </c>
      <c r="E287" s="7" t="s">
        <v>118</v>
      </c>
      <c r="F287" s="7" t="s">
        <v>138</v>
      </c>
      <c r="G287" s="7" t="s">
        <v>107</v>
      </c>
      <c r="H287" s="7">
        <v>36.923223999999998</v>
      </c>
      <c r="I287" s="7">
        <v>12.772684</v>
      </c>
      <c r="J287" s="7">
        <f t="shared" si="29"/>
        <v>36.923223999999998</v>
      </c>
      <c r="K287" s="7">
        <f t="shared" si="30"/>
        <v>-24.150539999999999</v>
      </c>
      <c r="L287" s="12">
        <f t="shared" si="31"/>
        <v>-0.65407451960316365</v>
      </c>
      <c r="M287" s="12">
        <f t="shared" si="32"/>
        <v>2.6907099607441469E-6</v>
      </c>
      <c r="N287" s="12">
        <f t="shared" si="33"/>
        <v>7.1724669074950813E-6</v>
      </c>
      <c r="O287" s="12">
        <f t="shared" si="34"/>
        <v>0.9997463323157576</v>
      </c>
      <c r="P287" s="1" t="str">
        <f t="shared" si="35"/>
        <v>0</v>
      </c>
    </row>
    <row r="288" spans="1:16" x14ac:dyDescent="0.25">
      <c r="A288" s="11" t="s">
        <v>97</v>
      </c>
      <c r="B288" s="7" t="s">
        <v>588</v>
      </c>
      <c r="C288" s="7" t="s">
        <v>407</v>
      </c>
      <c r="D288" s="7" t="s">
        <v>408</v>
      </c>
      <c r="E288" s="7" t="s">
        <v>123</v>
      </c>
      <c r="F288" s="7" t="s">
        <v>124</v>
      </c>
      <c r="G288" s="7" t="s">
        <v>107</v>
      </c>
      <c r="H288" s="7">
        <v>68.613308000000004</v>
      </c>
      <c r="I288" s="7">
        <v>35.68477</v>
      </c>
      <c r="J288" s="7">
        <f t="shared" si="29"/>
        <v>68.613308000000004</v>
      </c>
      <c r="K288" s="7">
        <f t="shared" si="30"/>
        <v>-32.928538000000003</v>
      </c>
      <c r="L288" s="12">
        <f t="shared" si="31"/>
        <v>-0.47991474190400502</v>
      </c>
      <c r="M288" s="12">
        <f t="shared" si="32"/>
        <v>2.5229855806694008E-6</v>
      </c>
      <c r="N288" s="12">
        <f t="shared" si="33"/>
        <v>6.7253739159734157E-6</v>
      </c>
      <c r="O288" s="12">
        <f t="shared" si="34"/>
        <v>0.9997530576896736</v>
      </c>
      <c r="P288" s="1" t="str">
        <f t="shared" si="35"/>
        <v>0</v>
      </c>
    </row>
    <row r="289" spans="1:16" x14ac:dyDescent="0.25">
      <c r="A289" s="11" t="s">
        <v>97</v>
      </c>
      <c r="B289" s="7" t="s">
        <v>589</v>
      </c>
      <c r="C289" s="7" t="s">
        <v>156</v>
      </c>
      <c r="D289" s="7" t="s">
        <v>157</v>
      </c>
      <c r="E289" s="7" t="s">
        <v>118</v>
      </c>
      <c r="F289" s="7" t="s">
        <v>138</v>
      </c>
      <c r="G289" s="7" t="s">
        <v>107</v>
      </c>
      <c r="H289" s="7">
        <v>59.858459000000003</v>
      </c>
      <c r="I289" s="7">
        <v>29.971240000000002</v>
      </c>
      <c r="J289" s="7">
        <f t="shared" si="29"/>
        <v>59.858459000000003</v>
      </c>
      <c r="K289" s="7">
        <f t="shared" si="30"/>
        <v>-29.887219000000002</v>
      </c>
      <c r="L289" s="12">
        <f t="shared" si="31"/>
        <v>-0.49929816936984628</v>
      </c>
      <c r="M289" s="12">
        <f t="shared" si="32"/>
        <v>2.441573984990963E-6</v>
      </c>
      <c r="N289" s="12">
        <f t="shared" si="33"/>
        <v>6.5083598251167132E-6</v>
      </c>
      <c r="O289" s="12">
        <f t="shared" si="34"/>
        <v>0.99975956604949867</v>
      </c>
      <c r="P289" s="1" t="str">
        <f t="shared" si="35"/>
        <v>0</v>
      </c>
    </row>
    <row r="290" spans="1:16" x14ac:dyDescent="0.25">
      <c r="A290" s="11" t="s">
        <v>97</v>
      </c>
      <c r="B290" s="7" t="s">
        <v>590</v>
      </c>
      <c r="C290" s="7" t="s">
        <v>175</v>
      </c>
      <c r="D290" s="7" t="s">
        <v>176</v>
      </c>
      <c r="E290" s="7" t="s">
        <v>113</v>
      </c>
      <c r="F290" s="7" t="s">
        <v>138</v>
      </c>
      <c r="G290" s="7" t="s">
        <v>107</v>
      </c>
      <c r="H290" s="7">
        <v>6.3956390000000001</v>
      </c>
      <c r="I290" s="7">
        <v>16.174679000000001</v>
      </c>
      <c r="J290" s="7">
        <f t="shared" si="29"/>
        <v>6.3956390000000001</v>
      </c>
      <c r="K290" s="7">
        <f t="shared" si="30"/>
        <v>9.779040000000002</v>
      </c>
      <c r="L290" s="12">
        <f t="shared" si="31"/>
        <v>1.5290168816595187</v>
      </c>
      <c r="M290" s="12">
        <f t="shared" si="32"/>
        <v>2.4282031821955119E-6</v>
      </c>
      <c r="N290" s="12">
        <f t="shared" si="33"/>
        <v>6.4727180644007078E-6</v>
      </c>
      <c r="O290" s="12">
        <f t="shared" si="34"/>
        <v>0.99976603876756309</v>
      </c>
      <c r="P290" s="1" t="str">
        <f t="shared" si="35"/>
        <v>0</v>
      </c>
    </row>
    <row r="291" spans="1:16" x14ac:dyDescent="0.25">
      <c r="A291" s="11" t="s">
        <v>97</v>
      </c>
      <c r="B291" s="7" t="s">
        <v>591</v>
      </c>
      <c r="C291" s="7" t="s">
        <v>126</v>
      </c>
      <c r="D291" s="7" t="s">
        <v>127</v>
      </c>
      <c r="E291" s="7" t="s">
        <v>257</v>
      </c>
      <c r="F291" s="7" t="s">
        <v>106</v>
      </c>
      <c r="G291" s="7" t="s">
        <v>107</v>
      </c>
      <c r="H291" s="7">
        <v>21.459379999999999</v>
      </c>
      <c r="I291" s="7">
        <v>26.614571000000002</v>
      </c>
      <c r="J291" s="7">
        <f t="shared" si="29"/>
        <v>21.459379999999999</v>
      </c>
      <c r="K291" s="7">
        <f t="shared" si="30"/>
        <v>5.1551910000000021</v>
      </c>
      <c r="L291" s="12">
        <f t="shared" si="31"/>
        <v>0.24023019304378795</v>
      </c>
      <c r="M291" s="12">
        <f t="shared" si="32"/>
        <v>2.4143860345937109E-6</v>
      </c>
      <c r="N291" s="12">
        <f t="shared" si="33"/>
        <v>6.4358865086493459E-6</v>
      </c>
      <c r="O291" s="12">
        <f t="shared" si="34"/>
        <v>0.99977247465407171</v>
      </c>
      <c r="P291" s="1" t="str">
        <f t="shared" si="35"/>
        <v>0</v>
      </c>
    </row>
    <row r="292" spans="1:16" x14ac:dyDescent="0.25">
      <c r="A292" s="11" t="s">
        <v>97</v>
      </c>
      <c r="B292" s="7" t="s">
        <v>592</v>
      </c>
      <c r="C292" s="7" t="s">
        <v>223</v>
      </c>
      <c r="D292" s="7" t="s">
        <v>224</v>
      </c>
      <c r="E292" s="7" t="s">
        <v>111</v>
      </c>
      <c r="F292" s="7" t="s">
        <v>138</v>
      </c>
      <c r="G292" s="7" t="s">
        <v>107</v>
      </c>
      <c r="H292" s="7">
        <v>17.068044</v>
      </c>
      <c r="I292" s="7">
        <v>0.77054800000000001</v>
      </c>
      <c r="J292" s="7">
        <f t="shared" si="29"/>
        <v>17.068044</v>
      </c>
      <c r="K292" s="7">
        <f t="shared" si="30"/>
        <v>-16.297495999999999</v>
      </c>
      <c r="L292" s="12">
        <f t="shared" si="31"/>
        <v>-0.95485434652031587</v>
      </c>
      <c r="M292" s="12">
        <f t="shared" si="32"/>
        <v>2.3079838923564113E-6</v>
      </c>
      <c r="N292" s="12">
        <f t="shared" si="33"/>
        <v>6.1522565911860179E-6</v>
      </c>
      <c r="O292" s="12">
        <f t="shared" si="34"/>
        <v>0.99977862691066288</v>
      </c>
      <c r="P292" s="1" t="str">
        <f t="shared" si="35"/>
        <v>0</v>
      </c>
    </row>
    <row r="293" spans="1:16" x14ac:dyDescent="0.25">
      <c r="A293" s="11" t="s">
        <v>97</v>
      </c>
      <c r="B293" s="7" t="s">
        <v>593</v>
      </c>
      <c r="C293" s="7" t="s">
        <v>238</v>
      </c>
      <c r="D293" s="7" t="s">
        <v>239</v>
      </c>
      <c r="E293" s="7" t="s">
        <v>118</v>
      </c>
      <c r="F293" s="7" t="s">
        <v>148</v>
      </c>
      <c r="G293" s="7" t="s">
        <v>107</v>
      </c>
      <c r="H293" s="7">
        <v>41.281939000000001</v>
      </c>
      <c r="I293" s="7">
        <v>17.722538</v>
      </c>
      <c r="J293" s="7">
        <f t="shared" si="29"/>
        <v>41.281939000000001</v>
      </c>
      <c r="K293" s="7">
        <f t="shared" si="30"/>
        <v>-23.559401000000001</v>
      </c>
      <c r="L293" s="12">
        <f t="shared" si="31"/>
        <v>-0.57069511681609719</v>
      </c>
      <c r="M293" s="12">
        <f t="shared" si="32"/>
        <v>2.294828990791025E-6</v>
      </c>
      <c r="N293" s="12">
        <f t="shared" si="33"/>
        <v>6.1171903456502135E-6</v>
      </c>
      <c r="O293" s="12">
        <f t="shared" si="34"/>
        <v>0.99978474410100848</v>
      </c>
      <c r="P293" s="1" t="str">
        <f t="shared" si="35"/>
        <v>0</v>
      </c>
    </row>
    <row r="294" spans="1:16" x14ac:dyDescent="0.25">
      <c r="A294" s="11" t="s">
        <v>97</v>
      </c>
      <c r="B294" s="7" t="s">
        <v>594</v>
      </c>
      <c r="C294" s="7" t="s">
        <v>342</v>
      </c>
      <c r="D294" s="7" t="s">
        <v>343</v>
      </c>
      <c r="E294" s="7" t="s">
        <v>113</v>
      </c>
      <c r="F294" s="7" t="s">
        <v>148</v>
      </c>
      <c r="G294" s="7" t="s">
        <v>107</v>
      </c>
      <c r="H294" s="7">
        <v>21.015498000000001</v>
      </c>
      <c r="I294" s="7">
        <v>25.692885</v>
      </c>
      <c r="J294" s="7">
        <f t="shared" si="29"/>
        <v>21.015498000000001</v>
      </c>
      <c r="K294" s="7">
        <f t="shared" si="30"/>
        <v>4.6773869999999995</v>
      </c>
      <c r="L294" s="12">
        <f t="shared" si="31"/>
        <v>0.22256845876314704</v>
      </c>
      <c r="M294" s="12">
        <f t="shared" si="32"/>
        <v>2.287504252190855E-6</v>
      </c>
      <c r="N294" s="12">
        <f t="shared" si="33"/>
        <v>6.0976652218047432E-6</v>
      </c>
      <c r="O294" s="12">
        <f t="shared" si="34"/>
        <v>0.99979084176623023</v>
      </c>
      <c r="P294" s="1" t="str">
        <f t="shared" si="35"/>
        <v>0</v>
      </c>
    </row>
    <row r="295" spans="1:16" x14ac:dyDescent="0.25">
      <c r="A295" s="11" t="s">
        <v>97</v>
      </c>
      <c r="B295" s="7" t="s">
        <v>595</v>
      </c>
      <c r="C295" s="7" t="s">
        <v>195</v>
      </c>
      <c r="D295" s="7" t="s">
        <v>196</v>
      </c>
      <c r="E295" s="7" t="s">
        <v>235</v>
      </c>
      <c r="F295" s="7" t="s">
        <v>138</v>
      </c>
      <c r="G295" s="7" t="s">
        <v>107</v>
      </c>
      <c r="H295" s="7">
        <v>1.742461</v>
      </c>
      <c r="I295" s="7">
        <v>12.104468000000001</v>
      </c>
      <c r="J295" s="7">
        <f t="shared" si="29"/>
        <v>1.742461</v>
      </c>
      <c r="K295" s="7">
        <f t="shared" si="30"/>
        <v>10.362007</v>
      </c>
      <c r="L295" s="12">
        <f t="shared" si="31"/>
        <v>5.9467655230160101</v>
      </c>
      <c r="M295" s="12">
        <f t="shared" si="32"/>
        <v>2.2572393609156509E-6</v>
      </c>
      <c r="N295" s="12">
        <f t="shared" si="33"/>
        <v>6.0169898854447048E-6</v>
      </c>
      <c r="O295" s="12">
        <f t="shared" si="34"/>
        <v>0.99979685875611568</v>
      </c>
      <c r="P295" s="1" t="str">
        <f t="shared" si="35"/>
        <v>0</v>
      </c>
    </row>
    <row r="296" spans="1:16" x14ac:dyDescent="0.25">
      <c r="A296" s="11" t="s">
        <v>97</v>
      </c>
      <c r="B296" s="7" t="s">
        <v>596</v>
      </c>
      <c r="C296" s="7" t="s">
        <v>195</v>
      </c>
      <c r="D296" s="7" t="s">
        <v>196</v>
      </c>
      <c r="E296" s="7" t="s">
        <v>111</v>
      </c>
      <c r="F296" s="7" t="s">
        <v>148</v>
      </c>
      <c r="G296" s="7" t="s">
        <v>107</v>
      </c>
      <c r="H296" s="7">
        <v>63.398024999999997</v>
      </c>
      <c r="I296" s="7">
        <v>33.689517000000002</v>
      </c>
      <c r="J296" s="7">
        <f t="shared" si="29"/>
        <v>63.398024999999997</v>
      </c>
      <c r="K296" s="7">
        <f t="shared" si="30"/>
        <v>-29.708507999999995</v>
      </c>
      <c r="L296" s="12">
        <f t="shared" si="31"/>
        <v>-0.46860305190895135</v>
      </c>
      <c r="M296" s="12">
        <f t="shared" si="32"/>
        <v>2.1825564580811054E-6</v>
      </c>
      <c r="N296" s="12">
        <f t="shared" si="33"/>
        <v>5.8179120744017395E-6</v>
      </c>
      <c r="O296" s="12">
        <f t="shared" si="34"/>
        <v>0.99980267666819012</v>
      </c>
      <c r="P296" s="1" t="str">
        <f t="shared" si="35"/>
        <v>0</v>
      </c>
    </row>
    <row r="297" spans="1:16" x14ac:dyDescent="0.25">
      <c r="A297" s="11" t="s">
        <v>97</v>
      </c>
      <c r="B297" s="7" t="s">
        <v>597</v>
      </c>
      <c r="C297" s="7" t="s">
        <v>241</v>
      </c>
      <c r="D297" s="7" t="s">
        <v>242</v>
      </c>
      <c r="E297" s="7" t="s">
        <v>123</v>
      </c>
      <c r="F297" s="7" t="s">
        <v>148</v>
      </c>
      <c r="G297" s="7" t="s">
        <v>107</v>
      </c>
      <c r="H297" s="7">
        <v>22.253330999999999</v>
      </c>
      <c r="I297" s="7">
        <v>5.3480759999999998</v>
      </c>
      <c r="J297" s="7">
        <f t="shared" si="29"/>
        <v>22.253330999999999</v>
      </c>
      <c r="K297" s="7">
        <f t="shared" si="30"/>
        <v>-16.905255</v>
      </c>
      <c r="L297" s="12">
        <f t="shared" si="31"/>
        <v>-0.75967301254809905</v>
      </c>
      <c r="M297" s="12">
        <f t="shared" si="32"/>
        <v>2.108789827412999E-6</v>
      </c>
      <c r="N297" s="12">
        <f t="shared" si="33"/>
        <v>5.6212767160526445E-6</v>
      </c>
      <c r="O297" s="12">
        <f t="shared" si="34"/>
        <v>0.99980829794490622</v>
      </c>
      <c r="P297" s="1" t="str">
        <f t="shared" si="35"/>
        <v>0</v>
      </c>
    </row>
    <row r="298" spans="1:16" x14ac:dyDescent="0.25">
      <c r="A298" s="11" t="s">
        <v>97</v>
      </c>
      <c r="B298" s="7" t="s">
        <v>598</v>
      </c>
      <c r="C298" s="7" t="s">
        <v>318</v>
      </c>
      <c r="D298" s="7" t="s">
        <v>319</v>
      </c>
      <c r="E298" s="7" t="s">
        <v>123</v>
      </c>
      <c r="F298" s="7" t="s">
        <v>322</v>
      </c>
      <c r="G298" s="7" t="s">
        <v>107</v>
      </c>
      <c r="H298" s="7">
        <v>14.1</v>
      </c>
      <c r="I298" s="7">
        <v>1E-139</v>
      </c>
      <c r="J298" s="7">
        <f t="shared" si="29"/>
        <v>14.1</v>
      </c>
      <c r="K298" s="7">
        <f t="shared" si="30"/>
        <v>-14.1</v>
      </c>
      <c r="L298" s="12">
        <f t="shared" si="31"/>
        <v>-1</v>
      </c>
      <c r="M298" s="12">
        <f t="shared" si="32"/>
        <v>2.0385903434278686E-6</v>
      </c>
      <c r="N298" s="12">
        <f t="shared" si="33"/>
        <v>5.4341500903098502E-6</v>
      </c>
      <c r="O298" s="12">
        <f t="shared" si="34"/>
        <v>0.99981373209499658</v>
      </c>
      <c r="P298" s="1" t="str">
        <f t="shared" si="35"/>
        <v>0</v>
      </c>
    </row>
    <row r="299" spans="1:16" x14ac:dyDescent="0.25">
      <c r="A299" s="11" t="s">
        <v>97</v>
      </c>
      <c r="B299" s="7" t="s">
        <v>599</v>
      </c>
      <c r="C299" s="7" t="s">
        <v>266</v>
      </c>
      <c r="D299" s="7" t="s">
        <v>267</v>
      </c>
      <c r="E299" s="7" t="s">
        <v>123</v>
      </c>
      <c r="F299" s="7" t="s">
        <v>409</v>
      </c>
      <c r="G299" s="7" t="s">
        <v>107</v>
      </c>
      <c r="H299" s="7">
        <v>0</v>
      </c>
      <c r="I299" s="7">
        <v>9.6270919999999993</v>
      </c>
      <c r="J299" s="7">
        <f t="shared" si="29"/>
        <v>1E-139</v>
      </c>
      <c r="K299" s="7">
        <f t="shared" si="30"/>
        <v>9.6270919999999993</v>
      </c>
      <c r="L299" s="12">
        <f t="shared" si="31"/>
        <v>0</v>
      </c>
      <c r="M299" s="12">
        <f t="shared" si="32"/>
        <v>1.9956243380744368E-6</v>
      </c>
      <c r="N299" s="12">
        <f t="shared" si="33"/>
        <v>5.3196181429648017E-6</v>
      </c>
      <c r="O299" s="12">
        <f t="shared" si="34"/>
        <v>0.99981905171313956</v>
      </c>
      <c r="P299" s="1" t="str">
        <f t="shared" si="35"/>
        <v>0</v>
      </c>
    </row>
    <row r="300" spans="1:16" x14ac:dyDescent="0.25">
      <c r="A300" s="11" t="s">
        <v>97</v>
      </c>
      <c r="B300" s="7" t="s">
        <v>600</v>
      </c>
      <c r="C300" s="7" t="s">
        <v>195</v>
      </c>
      <c r="D300" s="7" t="s">
        <v>196</v>
      </c>
      <c r="E300" s="7" t="s">
        <v>113</v>
      </c>
      <c r="F300" s="7" t="s">
        <v>148</v>
      </c>
      <c r="G300" s="7" t="s">
        <v>107</v>
      </c>
      <c r="H300" s="7">
        <v>40.512134000000003</v>
      </c>
      <c r="I300" s="7">
        <v>37.797716999999999</v>
      </c>
      <c r="J300" s="7">
        <f t="shared" si="29"/>
        <v>40.512134000000003</v>
      </c>
      <c r="K300" s="7">
        <f t="shared" si="30"/>
        <v>-2.7144170000000045</v>
      </c>
      <c r="L300" s="12">
        <f t="shared" si="31"/>
        <v>-6.7002567675156388E-2</v>
      </c>
      <c r="M300" s="12">
        <f t="shared" si="32"/>
        <v>1.9779049037232144E-6</v>
      </c>
      <c r="N300" s="12">
        <f t="shared" si="33"/>
        <v>5.2723844914907034E-6</v>
      </c>
      <c r="O300" s="12">
        <f t="shared" si="34"/>
        <v>0.999824324097631</v>
      </c>
      <c r="P300" s="1" t="str">
        <f t="shared" si="35"/>
        <v>0</v>
      </c>
    </row>
    <row r="301" spans="1:16" x14ac:dyDescent="0.25">
      <c r="A301" s="11" t="s">
        <v>97</v>
      </c>
      <c r="B301" s="7" t="s">
        <v>601</v>
      </c>
      <c r="C301" s="7" t="s">
        <v>342</v>
      </c>
      <c r="D301" s="7" t="s">
        <v>343</v>
      </c>
      <c r="E301" s="7" t="s">
        <v>118</v>
      </c>
      <c r="F301" s="7" t="s">
        <v>106</v>
      </c>
      <c r="G301" s="7" t="s">
        <v>107</v>
      </c>
      <c r="H301" s="7">
        <v>1296.7687069999999</v>
      </c>
      <c r="I301" s="7">
        <v>895.05900899999995</v>
      </c>
      <c r="J301" s="7">
        <f t="shared" si="29"/>
        <v>1296.7687069999999</v>
      </c>
      <c r="K301" s="7">
        <f t="shared" si="30"/>
        <v>-401.709698</v>
      </c>
      <c r="L301" s="12">
        <f t="shared" si="31"/>
        <v>-0.30977744591734663</v>
      </c>
      <c r="M301" s="12">
        <f t="shared" si="32"/>
        <v>1.9489008839406568E-6</v>
      </c>
      <c r="N301" s="12">
        <f t="shared" si="33"/>
        <v>5.1950701859320346E-6</v>
      </c>
      <c r="O301" s="12">
        <f t="shared" si="34"/>
        <v>0.99982951916781693</v>
      </c>
      <c r="P301" s="1" t="str">
        <f t="shared" si="35"/>
        <v>0</v>
      </c>
    </row>
    <row r="302" spans="1:16" x14ac:dyDescent="0.25">
      <c r="A302" s="11" t="s">
        <v>97</v>
      </c>
      <c r="B302" s="7" t="s">
        <v>602</v>
      </c>
      <c r="C302" s="7" t="s">
        <v>150</v>
      </c>
      <c r="D302" s="7" t="s">
        <v>151</v>
      </c>
      <c r="E302" s="7" t="s">
        <v>118</v>
      </c>
      <c r="F302" s="7" t="s">
        <v>138</v>
      </c>
      <c r="G302" s="7" t="s">
        <v>107</v>
      </c>
      <c r="H302" s="7">
        <v>14.105976999999999</v>
      </c>
      <c r="I302" s="7">
        <v>0.55638200000000004</v>
      </c>
      <c r="J302" s="7">
        <f t="shared" si="29"/>
        <v>14.105976999999999</v>
      </c>
      <c r="K302" s="7">
        <f t="shared" si="30"/>
        <v>-13.549595</v>
      </c>
      <c r="L302" s="12">
        <f t="shared" si="31"/>
        <v>-0.96055700360209018</v>
      </c>
      <c r="M302" s="12">
        <f t="shared" si="32"/>
        <v>1.9241206662211062E-6</v>
      </c>
      <c r="N302" s="12">
        <f t="shared" si="33"/>
        <v>5.1290150205121079E-6</v>
      </c>
      <c r="O302" s="12">
        <f t="shared" si="34"/>
        <v>0.9998346481828374</v>
      </c>
      <c r="P302" s="1" t="str">
        <f t="shared" si="35"/>
        <v>0</v>
      </c>
    </row>
    <row r="303" spans="1:16" x14ac:dyDescent="0.25">
      <c r="A303" s="11" t="s">
        <v>97</v>
      </c>
      <c r="B303" s="7" t="s">
        <v>603</v>
      </c>
      <c r="C303" s="7" t="s">
        <v>103</v>
      </c>
      <c r="D303" s="7" t="s">
        <v>104</v>
      </c>
      <c r="E303" s="7" t="s">
        <v>141</v>
      </c>
      <c r="F303" s="7" t="s">
        <v>148</v>
      </c>
      <c r="G303" s="7" t="s">
        <v>107</v>
      </c>
      <c r="H303" s="7">
        <v>0</v>
      </c>
      <c r="I303" s="7">
        <v>8.8463499999999993</v>
      </c>
      <c r="J303" s="7">
        <f t="shared" si="29"/>
        <v>1E-139</v>
      </c>
      <c r="K303" s="7">
        <f t="shared" si="30"/>
        <v>8.8463499999999993</v>
      </c>
      <c r="L303" s="12">
        <f t="shared" si="31"/>
        <v>0</v>
      </c>
      <c r="M303" s="12">
        <f t="shared" si="32"/>
        <v>1.8337823470602331E-6</v>
      </c>
      <c r="N303" s="12">
        <f t="shared" si="33"/>
        <v>4.8882054891567129E-6</v>
      </c>
      <c r="O303" s="12">
        <f t="shared" si="34"/>
        <v>0.99983953638832657</v>
      </c>
      <c r="P303" s="1" t="str">
        <f t="shared" si="35"/>
        <v>0</v>
      </c>
    </row>
    <row r="304" spans="1:16" x14ac:dyDescent="0.25">
      <c r="A304" s="11" t="s">
        <v>97</v>
      </c>
      <c r="B304" s="7" t="s">
        <v>604</v>
      </c>
      <c r="C304" s="7" t="s">
        <v>223</v>
      </c>
      <c r="D304" s="7" t="s">
        <v>224</v>
      </c>
      <c r="E304" s="7" t="s">
        <v>118</v>
      </c>
      <c r="F304" s="7" t="s">
        <v>138</v>
      </c>
      <c r="G304" s="7" t="s">
        <v>107</v>
      </c>
      <c r="H304" s="7">
        <v>19.104645999999999</v>
      </c>
      <c r="I304" s="7">
        <v>4.796926</v>
      </c>
      <c r="J304" s="7">
        <f t="shared" si="29"/>
        <v>19.104645999999999</v>
      </c>
      <c r="K304" s="7">
        <f t="shared" si="30"/>
        <v>-14.30772</v>
      </c>
      <c r="L304" s="12">
        <f t="shared" si="31"/>
        <v>-0.74891311778297287</v>
      </c>
      <c r="M304" s="12">
        <f t="shared" si="32"/>
        <v>1.7677994762281151E-6</v>
      </c>
      <c r="N304" s="12">
        <f t="shared" si="33"/>
        <v>4.7123188404991204E-6</v>
      </c>
      <c r="O304" s="12">
        <f t="shared" si="34"/>
        <v>0.99984424870716704</v>
      </c>
      <c r="P304" s="1" t="str">
        <f t="shared" si="35"/>
        <v>0</v>
      </c>
    </row>
    <row r="305" spans="1:16" x14ac:dyDescent="0.25">
      <c r="A305" s="11" t="s">
        <v>97</v>
      </c>
      <c r="B305" s="7" t="s">
        <v>605</v>
      </c>
      <c r="C305" s="7" t="s">
        <v>549</v>
      </c>
      <c r="D305" s="7" t="s">
        <v>550</v>
      </c>
      <c r="E305" s="7" t="s">
        <v>123</v>
      </c>
      <c r="F305" s="7" t="s">
        <v>106</v>
      </c>
      <c r="G305" s="7" t="s">
        <v>107</v>
      </c>
      <c r="H305" s="7">
        <v>158.562363</v>
      </c>
      <c r="I305" s="7">
        <v>118.646365</v>
      </c>
      <c r="J305" s="7">
        <f t="shared" si="29"/>
        <v>158.562363</v>
      </c>
      <c r="K305" s="7">
        <f t="shared" si="30"/>
        <v>-39.915998000000002</v>
      </c>
      <c r="L305" s="12">
        <f t="shared" si="31"/>
        <v>-0.2517369017766215</v>
      </c>
      <c r="M305" s="12">
        <f t="shared" si="32"/>
        <v>1.669420921317198E-6</v>
      </c>
      <c r="N305" s="12">
        <f t="shared" si="33"/>
        <v>4.4500769267290484E-6</v>
      </c>
      <c r="O305" s="12">
        <f t="shared" si="34"/>
        <v>0.99984869878409377</v>
      </c>
      <c r="P305" s="1" t="str">
        <f t="shared" si="35"/>
        <v>0</v>
      </c>
    </row>
    <row r="306" spans="1:16" x14ac:dyDescent="0.25">
      <c r="A306" s="11" t="s">
        <v>97</v>
      </c>
      <c r="B306" s="7" t="s">
        <v>606</v>
      </c>
      <c r="C306" s="7" t="s">
        <v>308</v>
      </c>
      <c r="D306" s="7" t="s">
        <v>309</v>
      </c>
      <c r="E306" s="7" t="s">
        <v>310</v>
      </c>
      <c r="F306" s="7" t="s">
        <v>148</v>
      </c>
      <c r="G306" s="7" t="s">
        <v>107</v>
      </c>
      <c r="H306" s="7">
        <v>49.723424000000001</v>
      </c>
      <c r="I306" s="7">
        <v>42.324613999999997</v>
      </c>
      <c r="J306" s="7">
        <f t="shared" si="29"/>
        <v>49.723424000000001</v>
      </c>
      <c r="K306" s="7">
        <f t="shared" si="30"/>
        <v>-7.3988100000000045</v>
      </c>
      <c r="L306" s="12">
        <f t="shared" si="31"/>
        <v>-0.14879928622775462</v>
      </c>
      <c r="M306" s="12">
        <f t="shared" si="32"/>
        <v>1.5845205019697587E-6</v>
      </c>
      <c r="N306" s="12">
        <f t="shared" si="33"/>
        <v>4.2237628843067459E-6</v>
      </c>
      <c r="O306" s="12">
        <f t="shared" si="34"/>
        <v>0.99985292254697811</v>
      </c>
      <c r="P306" s="1" t="str">
        <f t="shared" si="35"/>
        <v>0</v>
      </c>
    </row>
    <row r="307" spans="1:16" x14ac:dyDescent="0.25">
      <c r="A307" s="11" t="s">
        <v>97</v>
      </c>
      <c r="B307" s="7" t="s">
        <v>607</v>
      </c>
      <c r="C307" s="7" t="s">
        <v>238</v>
      </c>
      <c r="D307" s="7" t="s">
        <v>239</v>
      </c>
      <c r="E307" s="7" t="s">
        <v>113</v>
      </c>
      <c r="F307" s="7" t="s">
        <v>106</v>
      </c>
      <c r="G307" s="7" t="s">
        <v>107</v>
      </c>
      <c r="H307" s="7">
        <v>728.81133599999998</v>
      </c>
      <c r="I307" s="7">
        <v>515.89546600000006</v>
      </c>
      <c r="J307" s="7">
        <f t="shared" si="29"/>
        <v>728.81133599999998</v>
      </c>
      <c r="K307" s="7">
        <f t="shared" si="30"/>
        <v>-212.91586999999993</v>
      </c>
      <c r="L307" s="12">
        <f t="shared" si="31"/>
        <v>-0.29214127097496179</v>
      </c>
      <c r="M307" s="12">
        <f t="shared" si="32"/>
        <v>1.5690997201359829E-6</v>
      </c>
      <c r="N307" s="12">
        <f t="shared" si="33"/>
        <v>4.182656615327881E-6</v>
      </c>
      <c r="O307" s="12">
        <f t="shared" si="34"/>
        <v>0.99985710520359339</v>
      </c>
      <c r="P307" s="1" t="str">
        <f t="shared" si="35"/>
        <v>0</v>
      </c>
    </row>
    <row r="308" spans="1:16" x14ac:dyDescent="0.25">
      <c r="A308" s="11" t="s">
        <v>97</v>
      </c>
      <c r="B308" s="7" t="s">
        <v>608</v>
      </c>
      <c r="C308" s="7" t="s">
        <v>164</v>
      </c>
      <c r="D308" s="7" t="s">
        <v>165</v>
      </c>
      <c r="E308" s="7" t="s">
        <v>118</v>
      </c>
      <c r="F308" s="7" t="s">
        <v>148</v>
      </c>
      <c r="G308" s="7" t="s">
        <v>107</v>
      </c>
      <c r="H308" s="7">
        <v>66.383183000000002</v>
      </c>
      <c r="I308" s="7">
        <v>38.733465000000002</v>
      </c>
      <c r="J308" s="7">
        <f t="shared" si="29"/>
        <v>66.383183000000002</v>
      </c>
      <c r="K308" s="7">
        <f t="shared" si="30"/>
        <v>-27.649718</v>
      </c>
      <c r="L308" s="12">
        <f t="shared" si="31"/>
        <v>-0.41651690609653352</v>
      </c>
      <c r="M308" s="12">
        <f t="shared" si="32"/>
        <v>1.5685804305200908E-6</v>
      </c>
      <c r="N308" s="12">
        <f t="shared" si="33"/>
        <v>4.1812723756143E-6</v>
      </c>
      <c r="O308" s="12">
        <f t="shared" si="34"/>
        <v>0.99986128647596906</v>
      </c>
      <c r="P308" s="1" t="str">
        <f t="shared" si="35"/>
        <v>0</v>
      </c>
    </row>
    <row r="309" spans="1:16" x14ac:dyDescent="0.25">
      <c r="A309" s="11" t="s">
        <v>97</v>
      </c>
      <c r="B309" s="7" t="s">
        <v>609</v>
      </c>
      <c r="C309" s="7" t="s">
        <v>181</v>
      </c>
      <c r="D309" s="7" t="s">
        <v>182</v>
      </c>
      <c r="E309" s="7" t="s">
        <v>257</v>
      </c>
      <c r="F309" s="7" t="s">
        <v>138</v>
      </c>
      <c r="G309" s="7" t="s">
        <v>107</v>
      </c>
      <c r="H309" s="7">
        <v>0.95479999999999998</v>
      </c>
      <c r="I309" s="7">
        <v>8.0657029999999992</v>
      </c>
      <c r="J309" s="7">
        <f t="shared" si="29"/>
        <v>0.95479999999999998</v>
      </c>
      <c r="K309" s="7">
        <f t="shared" si="30"/>
        <v>7.1109029999999995</v>
      </c>
      <c r="L309" s="12">
        <f t="shared" si="31"/>
        <v>7.4475314201927105</v>
      </c>
      <c r="M309" s="12">
        <f t="shared" si="32"/>
        <v>1.533914228985764E-6</v>
      </c>
      <c r="N309" s="12">
        <f t="shared" si="33"/>
        <v>4.0888647259823979E-6</v>
      </c>
      <c r="O309" s="12">
        <f t="shared" si="34"/>
        <v>0.99986537534069508</v>
      </c>
      <c r="P309" s="1" t="str">
        <f t="shared" si="35"/>
        <v>0</v>
      </c>
    </row>
    <row r="310" spans="1:16" x14ac:dyDescent="0.25">
      <c r="A310" s="11" t="s">
        <v>97</v>
      </c>
      <c r="B310" s="7" t="s">
        <v>610</v>
      </c>
      <c r="C310" s="7" t="s">
        <v>223</v>
      </c>
      <c r="D310" s="7" t="s">
        <v>224</v>
      </c>
      <c r="E310" s="7" t="s">
        <v>113</v>
      </c>
      <c r="F310" s="7" t="s">
        <v>106</v>
      </c>
      <c r="G310" s="7" t="s">
        <v>107</v>
      </c>
      <c r="H310" s="7">
        <v>0</v>
      </c>
      <c r="I310" s="7">
        <v>7.148987</v>
      </c>
      <c r="J310" s="7">
        <f t="shared" si="29"/>
        <v>1E-139</v>
      </c>
      <c r="K310" s="7">
        <f t="shared" si="30"/>
        <v>7.148987</v>
      </c>
      <c r="L310" s="12">
        <f t="shared" si="31"/>
        <v>0</v>
      </c>
      <c r="M310" s="12">
        <f t="shared" si="32"/>
        <v>1.4819316622067966E-6</v>
      </c>
      <c r="N310" s="12">
        <f t="shared" si="33"/>
        <v>3.9502978624302658E-6</v>
      </c>
      <c r="O310" s="12">
        <f t="shared" si="34"/>
        <v>0.99986932563855746</v>
      </c>
      <c r="P310" s="1" t="str">
        <f t="shared" si="35"/>
        <v>0</v>
      </c>
    </row>
    <row r="311" spans="1:16" x14ac:dyDescent="0.25">
      <c r="A311" s="11" t="s">
        <v>97</v>
      </c>
      <c r="B311" s="7" t="s">
        <v>611</v>
      </c>
      <c r="C311" s="7" t="s">
        <v>130</v>
      </c>
      <c r="D311" s="7" t="s">
        <v>131</v>
      </c>
      <c r="E311" s="7" t="s">
        <v>118</v>
      </c>
      <c r="F311" s="7" t="s">
        <v>148</v>
      </c>
      <c r="G311" s="7" t="s">
        <v>107</v>
      </c>
      <c r="H311" s="7">
        <v>12.707877999999999</v>
      </c>
      <c r="I311" s="7">
        <v>2.011555</v>
      </c>
      <c r="J311" s="7">
        <f t="shared" si="29"/>
        <v>12.707877999999999</v>
      </c>
      <c r="K311" s="7">
        <f t="shared" si="30"/>
        <v>-10.696323</v>
      </c>
      <c r="L311" s="12">
        <f t="shared" si="31"/>
        <v>-0.84170803339471789</v>
      </c>
      <c r="M311" s="12">
        <f t="shared" si="32"/>
        <v>1.4203357838979573E-6</v>
      </c>
      <c r="N311" s="12">
        <f t="shared" si="33"/>
        <v>3.7861053611002221E-6</v>
      </c>
      <c r="O311" s="12">
        <f t="shared" si="34"/>
        <v>0.99987311174391857</v>
      </c>
      <c r="P311" s="1" t="str">
        <f t="shared" si="35"/>
        <v>0</v>
      </c>
    </row>
    <row r="312" spans="1:16" x14ac:dyDescent="0.25">
      <c r="A312" s="11" t="s">
        <v>97</v>
      </c>
      <c r="B312" s="7" t="s">
        <v>612</v>
      </c>
      <c r="C312" s="7" t="s">
        <v>150</v>
      </c>
      <c r="D312" s="7" t="s">
        <v>151</v>
      </c>
      <c r="E312" s="7" t="s">
        <v>113</v>
      </c>
      <c r="F312" s="7" t="s">
        <v>138</v>
      </c>
      <c r="G312" s="7" t="s">
        <v>107</v>
      </c>
      <c r="H312" s="7">
        <v>20.608250999999999</v>
      </c>
      <c r="I312" s="7">
        <v>21.20842</v>
      </c>
      <c r="J312" s="7">
        <f t="shared" si="29"/>
        <v>20.608250999999999</v>
      </c>
      <c r="K312" s="7">
        <f t="shared" si="30"/>
        <v>0.60016900000000106</v>
      </c>
      <c r="L312" s="12">
        <f t="shared" si="31"/>
        <v>2.9122752823614245E-2</v>
      </c>
      <c r="M312" s="12">
        <f t="shared" si="32"/>
        <v>1.4167882467546418E-6</v>
      </c>
      <c r="N312" s="12">
        <f t="shared" si="33"/>
        <v>3.7766489004876846E-6</v>
      </c>
      <c r="O312" s="12">
        <f t="shared" si="34"/>
        <v>0.99987688839281907</v>
      </c>
      <c r="P312" s="1" t="str">
        <f t="shared" si="35"/>
        <v>0</v>
      </c>
    </row>
    <row r="313" spans="1:16" x14ac:dyDescent="0.25">
      <c r="A313" s="11" t="s">
        <v>97</v>
      </c>
      <c r="B313" s="7" t="s">
        <v>613</v>
      </c>
      <c r="C313" s="7" t="s">
        <v>192</v>
      </c>
      <c r="D313" s="7" t="s">
        <v>193</v>
      </c>
      <c r="E313" s="7" t="s">
        <v>111</v>
      </c>
      <c r="F313" s="7" t="s">
        <v>138</v>
      </c>
      <c r="G313" s="7" t="s">
        <v>107</v>
      </c>
      <c r="H313" s="7">
        <v>15.749618</v>
      </c>
      <c r="I313" s="7">
        <v>4.1562460000000003</v>
      </c>
      <c r="J313" s="7">
        <f t="shared" si="29"/>
        <v>15.749618</v>
      </c>
      <c r="K313" s="7">
        <f t="shared" si="30"/>
        <v>-11.593371999999999</v>
      </c>
      <c r="L313" s="12">
        <f t="shared" si="31"/>
        <v>-0.73610496457755348</v>
      </c>
      <c r="M313" s="12">
        <f t="shared" si="32"/>
        <v>1.4155347744291609E-6</v>
      </c>
      <c r="N313" s="12">
        <f t="shared" si="33"/>
        <v>3.7733075932100001E-6</v>
      </c>
      <c r="O313" s="12">
        <f t="shared" si="34"/>
        <v>0.99988066170041223</v>
      </c>
      <c r="P313" s="1" t="str">
        <f t="shared" si="35"/>
        <v>0</v>
      </c>
    </row>
    <row r="314" spans="1:16" x14ac:dyDescent="0.25">
      <c r="A314" s="11" t="s">
        <v>97</v>
      </c>
      <c r="B314" s="7" t="s">
        <v>614</v>
      </c>
      <c r="C314" s="7" t="s">
        <v>115</v>
      </c>
      <c r="D314" s="7" t="s">
        <v>116</v>
      </c>
      <c r="E314" s="7" t="s">
        <v>257</v>
      </c>
      <c r="F314" s="7" t="s">
        <v>148</v>
      </c>
      <c r="G314" s="7" t="s">
        <v>107</v>
      </c>
      <c r="H314" s="7">
        <v>13.79945</v>
      </c>
      <c r="I314" s="7">
        <v>2.8526509999999998</v>
      </c>
      <c r="J314" s="7">
        <f t="shared" si="29"/>
        <v>13.79945</v>
      </c>
      <c r="K314" s="7">
        <f t="shared" si="30"/>
        <v>-10.946799</v>
      </c>
      <c r="L314" s="12">
        <f t="shared" si="31"/>
        <v>-0.79327792049683143</v>
      </c>
      <c r="M314" s="12">
        <f t="shared" si="32"/>
        <v>1.4038032943656744E-6</v>
      </c>
      <c r="N314" s="12">
        <f t="shared" si="33"/>
        <v>3.7420356784518505E-6</v>
      </c>
      <c r="O314" s="12">
        <f t="shared" si="34"/>
        <v>0.99988440373609067</v>
      </c>
      <c r="P314" s="1" t="str">
        <f t="shared" si="35"/>
        <v>0</v>
      </c>
    </row>
    <row r="315" spans="1:16" x14ac:dyDescent="0.25">
      <c r="A315" s="11" t="s">
        <v>97</v>
      </c>
      <c r="B315" s="7" t="s">
        <v>615</v>
      </c>
      <c r="C315" s="7" t="s">
        <v>549</v>
      </c>
      <c r="D315" s="7" t="s">
        <v>550</v>
      </c>
      <c r="E315" s="7" t="s">
        <v>123</v>
      </c>
      <c r="F315" s="7" t="s">
        <v>148</v>
      </c>
      <c r="G315" s="7" t="s">
        <v>107</v>
      </c>
      <c r="H315" s="7">
        <v>4.0075019999999997</v>
      </c>
      <c r="I315" s="7">
        <v>9.5511560000000006</v>
      </c>
      <c r="J315" s="7">
        <f t="shared" si="29"/>
        <v>4.0075019999999997</v>
      </c>
      <c r="K315" s="7">
        <f t="shared" si="30"/>
        <v>5.543654000000001</v>
      </c>
      <c r="L315" s="12">
        <f t="shared" si="31"/>
        <v>1.3833190850559778</v>
      </c>
      <c r="M315" s="12">
        <f t="shared" si="32"/>
        <v>1.4004752244695511E-6</v>
      </c>
      <c r="N315" s="12">
        <f t="shared" si="33"/>
        <v>3.7331642387411307E-6</v>
      </c>
      <c r="O315" s="12">
        <f t="shared" si="34"/>
        <v>0.99988813690032941</v>
      </c>
      <c r="P315" s="1" t="str">
        <f t="shared" si="35"/>
        <v>0</v>
      </c>
    </row>
    <row r="316" spans="1:16" x14ac:dyDescent="0.25">
      <c r="A316" s="11" t="s">
        <v>97</v>
      </c>
      <c r="B316" s="7" t="s">
        <v>616</v>
      </c>
      <c r="C316" s="7" t="s">
        <v>520</v>
      </c>
      <c r="D316" s="7" t="s">
        <v>521</v>
      </c>
      <c r="E316" s="7" t="s">
        <v>123</v>
      </c>
      <c r="F316" s="7" t="s">
        <v>138</v>
      </c>
      <c r="G316" s="7" t="s">
        <v>107</v>
      </c>
      <c r="H316" s="7">
        <v>126.538332</v>
      </c>
      <c r="I316" s="7">
        <v>94.831269000000006</v>
      </c>
      <c r="J316" s="7">
        <f t="shared" si="29"/>
        <v>126.538332</v>
      </c>
      <c r="K316" s="7">
        <f t="shared" si="30"/>
        <v>-31.707062999999991</v>
      </c>
      <c r="L316" s="12">
        <f t="shared" si="31"/>
        <v>-0.25057279085992684</v>
      </c>
      <c r="M316" s="12">
        <f t="shared" si="32"/>
        <v>1.3627916557473842E-6</v>
      </c>
      <c r="N316" s="12">
        <f t="shared" si="33"/>
        <v>3.6327133712900328E-6</v>
      </c>
      <c r="O316" s="12">
        <f t="shared" si="34"/>
        <v>0.99989176961370074</v>
      </c>
      <c r="P316" s="1" t="str">
        <f t="shared" si="35"/>
        <v>0</v>
      </c>
    </row>
    <row r="317" spans="1:16" x14ac:dyDescent="0.25">
      <c r="A317" s="11" t="s">
        <v>97</v>
      </c>
      <c r="B317" s="7" t="s">
        <v>617</v>
      </c>
      <c r="C317" s="7" t="s">
        <v>192</v>
      </c>
      <c r="D317" s="7" t="s">
        <v>193</v>
      </c>
      <c r="E317" s="7" t="s">
        <v>141</v>
      </c>
      <c r="F317" s="7" t="s">
        <v>148</v>
      </c>
      <c r="G317" s="7" t="s">
        <v>107</v>
      </c>
      <c r="H317" s="7">
        <v>0.58102500000000001</v>
      </c>
      <c r="I317" s="7">
        <v>6.3766100000000003</v>
      </c>
      <c r="J317" s="7">
        <f t="shared" si="29"/>
        <v>0.58102500000000001</v>
      </c>
      <c r="K317" s="7">
        <f t="shared" si="30"/>
        <v>5.795585</v>
      </c>
      <c r="L317" s="12">
        <f t="shared" si="31"/>
        <v>9.9747601221978393</v>
      </c>
      <c r="M317" s="12">
        <f t="shared" si="32"/>
        <v>1.2378185701351478E-6</v>
      </c>
      <c r="N317" s="12">
        <f t="shared" si="33"/>
        <v>3.2995799849500889E-6</v>
      </c>
      <c r="O317" s="12">
        <f t="shared" si="34"/>
        <v>0.99989506919368565</v>
      </c>
      <c r="P317" s="1" t="str">
        <f t="shared" si="35"/>
        <v>0</v>
      </c>
    </row>
    <row r="318" spans="1:16" x14ac:dyDescent="0.25">
      <c r="A318" s="11" t="s">
        <v>97</v>
      </c>
      <c r="B318" s="7" t="s">
        <v>618</v>
      </c>
      <c r="C318" s="7" t="s">
        <v>537</v>
      </c>
      <c r="D318" s="7" t="s">
        <v>538</v>
      </c>
      <c r="E318" s="7" t="s">
        <v>539</v>
      </c>
      <c r="F318" s="7" t="s">
        <v>148</v>
      </c>
      <c r="G318" s="7" t="s">
        <v>107</v>
      </c>
      <c r="H318" s="7">
        <v>36.547272</v>
      </c>
      <c r="I318" s="7">
        <v>19.782997000000002</v>
      </c>
      <c r="J318" s="7">
        <f t="shared" si="29"/>
        <v>36.547272</v>
      </c>
      <c r="K318" s="7">
        <f t="shared" si="30"/>
        <v>-16.764274999999998</v>
      </c>
      <c r="L318" s="12">
        <f t="shared" si="31"/>
        <v>-0.45870113096266113</v>
      </c>
      <c r="M318" s="12">
        <f t="shared" si="32"/>
        <v>1.1831689147311453E-6</v>
      </c>
      <c r="N318" s="12">
        <f t="shared" si="33"/>
        <v>3.1539036204924302E-6</v>
      </c>
      <c r="O318" s="12">
        <f t="shared" si="34"/>
        <v>0.99989822309730614</v>
      </c>
      <c r="P318" s="1" t="str">
        <f t="shared" si="35"/>
        <v>0</v>
      </c>
    </row>
    <row r="319" spans="1:16" x14ac:dyDescent="0.25">
      <c r="A319" s="11" t="s">
        <v>97</v>
      </c>
      <c r="B319" s="7" t="s">
        <v>619</v>
      </c>
      <c r="C319" s="7" t="s">
        <v>130</v>
      </c>
      <c r="D319" s="7" t="s">
        <v>131</v>
      </c>
      <c r="E319" s="7" t="s">
        <v>141</v>
      </c>
      <c r="F319" s="7" t="s">
        <v>148</v>
      </c>
      <c r="G319" s="7" t="s">
        <v>107</v>
      </c>
      <c r="H319" s="7">
        <v>8.0705749999999998</v>
      </c>
      <c r="I319" s="7">
        <v>7.2199999999999999E-4</v>
      </c>
      <c r="J319" s="7">
        <f t="shared" si="29"/>
        <v>8.0705749999999998</v>
      </c>
      <c r="K319" s="7">
        <f t="shared" si="30"/>
        <v>-8.0698530000000002</v>
      </c>
      <c r="L319" s="12">
        <f t="shared" si="31"/>
        <v>-0.9999105392118901</v>
      </c>
      <c r="M319" s="12">
        <f t="shared" si="32"/>
        <v>1.1667011334334022E-6</v>
      </c>
      <c r="N319" s="12">
        <f t="shared" si="33"/>
        <v>3.1100064267698993E-6</v>
      </c>
      <c r="O319" s="12">
        <f t="shared" si="34"/>
        <v>0.99990133310373286</v>
      </c>
      <c r="P319" s="1" t="str">
        <f t="shared" si="35"/>
        <v>0</v>
      </c>
    </row>
    <row r="320" spans="1:16" x14ac:dyDescent="0.25">
      <c r="A320" s="11" t="s">
        <v>97</v>
      </c>
      <c r="B320" s="7" t="s">
        <v>620</v>
      </c>
      <c r="C320" s="7" t="s">
        <v>232</v>
      </c>
      <c r="D320" s="7" t="s">
        <v>233</v>
      </c>
      <c r="E320" s="7" t="s">
        <v>113</v>
      </c>
      <c r="F320" s="7" t="s">
        <v>148</v>
      </c>
      <c r="G320" s="7" t="s">
        <v>107</v>
      </c>
      <c r="H320" s="7">
        <v>4.1445179999999997</v>
      </c>
      <c r="I320" s="7">
        <v>8.4309969999999996</v>
      </c>
      <c r="J320" s="7">
        <f t="shared" si="29"/>
        <v>4.1445179999999997</v>
      </c>
      <c r="K320" s="7">
        <f t="shared" si="30"/>
        <v>4.2864789999999999</v>
      </c>
      <c r="L320" s="12">
        <f t="shared" si="31"/>
        <v>1.0342527164799382</v>
      </c>
      <c r="M320" s="12">
        <f t="shared" si="32"/>
        <v>1.1484647287231913E-6</v>
      </c>
      <c r="N320" s="12">
        <f t="shared" si="33"/>
        <v>3.0613947178886115E-6</v>
      </c>
      <c r="O320" s="12">
        <f t="shared" si="34"/>
        <v>0.9999043944984507</v>
      </c>
      <c r="P320" s="1" t="str">
        <f t="shared" si="35"/>
        <v>0</v>
      </c>
    </row>
    <row r="321" spans="1:16" x14ac:dyDescent="0.25">
      <c r="A321" s="11" t="s">
        <v>97</v>
      </c>
      <c r="B321" s="7" t="s">
        <v>621</v>
      </c>
      <c r="C321" s="7" t="s">
        <v>175</v>
      </c>
      <c r="D321" s="7" t="s">
        <v>176</v>
      </c>
      <c r="E321" s="7" t="s">
        <v>141</v>
      </c>
      <c r="F321" s="7" t="s">
        <v>148</v>
      </c>
      <c r="G321" s="7" t="s">
        <v>107</v>
      </c>
      <c r="H321" s="7">
        <v>8.6132950000000008</v>
      </c>
      <c r="I321" s="7">
        <v>0.54512499999999997</v>
      </c>
      <c r="J321" s="7">
        <f t="shared" si="29"/>
        <v>8.6132950000000008</v>
      </c>
      <c r="K321" s="7">
        <f t="shared" si="30"/>
        <v>-8.0681700000000003</v>
      </c>
      <c r="L321" s="12">
        <f t="shared" si="31"/>
        <v>-0.93671121214355246</v>
      </c>
      <c r="M321" s="12">
        <f t="shared" si="32"/>
        <v>1.1323173863598938E-6</v>
      </c>
      <c r="N321" s="12">
        <f t="shared" si="33"/>
        <v>3.0183516993416723E-6</v>
      </c>
      <c r="O321" s="12">
        <f t="shared" si="34"/>
        <v>0.99990741285015006</v>
      </c>
      <c r="P321" s="1" t="str">
        <f t="shared" si="35"/>
        <v>0</v>
      </c>
    </row>
    <row r="322" spans="1:16" x14ac:dyDescent="0.25">
      <c r="A322" s="11" t="s">
        <v>97</v>
      </c>
      <c r="B322" s="7" t="s">
        <v>622</v>
      </c>
      <c r="C322" s="7" t="s">
        <v>164</v>
      </c>
      <c r="D322" s="7" t="s">
        <v>165</v>
      </c>
      <c r="E322" s="7" t="s">
        <v>118</v>
      </c>
      <c r="F322" s="7" t="s">
        <v>138</v>
      </c>
      <c r="G322" s="7" t="s">
        <v>107</v>
      </c>
      <c r="H322" s="7">
        <v>18.580383000000001</v>
      </c>
      <c r="I322" s="7">
        <v>18.382262999999998</v>
      </c>
      <c r="J322" s="7">
        <f t="shared" si="29"/>
        <v>18.580383000000001</v>
      </c>
      <c r="K322" s="7">
        <f t="shared" si="30"/>
        <v>-0.19812000000000296</v>
      </c>
      <c r="L322" s="12">
        <f t="shared" si="31"/>
        <v>-1.0662858779606585E-2</v>
      </c>
      <c r="M322" s="12">
        <f t="shared" si="32"/>
        <v>1.1241379189894275E-6</v>
      </c>
      <c r="N322" s="12">
        <f t="shared" si="33"/>
        <v>2.9965481754050456E-6</v>
      </c>
      <c r="O322" s="12">
        <f t="shared" si="34"/>
        <v>0.99991040939832543</v>
      </c>
      <c r="P322" s="1" t="str">
        <f t="shared" si="35"/>
        <v>0</v>
      </c>
    </row>
    <row r="323" spans="1:16" x14ac:dyDescent="0.25">
      <c r="A323" s="11" t="s">
        <v>97</v>
      </c>
      <c r="B323" s="7" t="s">
        <v>623</v>
      </c>
      <c r="C323" s="7" t="s">
        <v>291</v>
      </c>
      <c r="D323" s="7" t="s">
        <v>292</v>
      </c>
      <c r="E323" s="7" t="s">
        <v>123</v>
      </c>
      <c r="F323" s="7" t="s">
        <v>138</v>
      </c>
      <c r="G323" s="7" t="s">
        <v>107</v>
      </c>
      <c r="H323" s="7">
        <v>28.667401999999999</v>
      </c>
      <c r="I323" s="7">
        <v>15.101710000000001</v>
      </c>
      <c r="J323" s="7">
        <f t="shared" si="29"/>
        <v>28.667401999999999</v>
      </c>
      <c r="K323" s="7">
        <f t="shared" si="30"/>
        <v>-13.565691999999999</v>
      </c>
      <c r="L323" s="12">
        <f t="shared" si="31"/>
        <v>-0.47320967557506605</v>
      </c>
      <c r="M323" s="12">
        <f t="shared" si="32"/>
        <v>1.0142862771332618E-6</v>
      </c>
      <c r="N323" s="12">
        <f t="shared" si="33"/>
        <v>2.7037231301781551E-6</v>
      </c>
      <c r="O323" s="12">
        <f t="shared" si="34"/>
        <v>0.99991311312145559</v>
      </c>
      <c r="P323" s="1" t="str">
        <f t="shared" si="35"/>
        <v>0</v>
      </c>
    </row>
    <row r="324" spans="1:16" x14ac:dyDescent="0.25">
      <c r="A324" s="11" t="s">
        <v>97</v>
      </c>
      <c r="B324" s="7" t="s">
        <v>624</v>
      </c>
      <c r="C324" s="7" t="s">
        <v>460</v>
      </c>
      <c r="D324" s="7" t="s">
        <v>461</v>
      </c>
      <c r="E324" s="7" t="s">
        <v>123</v>
      </c>
      <c r="F324" s="7" t="s">
        <v>148</v>
      </c>
      <c r="G324" s="7" t="s">
        <v>107</v>
      </c>
      <c r="H324" s="7">
        <v>24.525690000000001</v>
      </c>
      <c r="I324" s="7">
        <v>12.245746</v>
      </c>
      <c r="J324" s="7">
        <f t="shared" ref="J324:J387" si="36">ABS(H324)+1E-139</f>
        <v>24.525690000000001</v>
      </c>
      <c r="K324" s="7">
        <f t="shared" ref="K324:K387" si="37">I324-H324</f>
        <v>-12.279944</v>
      </c>
      <c r="L324" s="12">
        <f t="shared" ref="L324:L387" si="38">IF(H324= 0,0,K324/H324)</f>
        <v>-0.50069718731664636</v>
      </c>
      <c r="M324" s="12">
        <f t="shared" ref="M324:M387" si="39">IFERROR((J324/$J$518)*ABS(((I324-H324)/J324) - (($I$518-$H$518)/ABS($H$518))),"")</f>
        <v>1.0074939575683213E-6</v>
      </c>
      <c r="N324" s="12">
        <f t="shared" ref="N324:N387" si="40">M324/$M$518</f>
        <v>2.6856172443653287E-6</v>
      </c>
      <c r="O324" s="12">
        <f t="shared" si="34"/>
        <v>0.99991579873869996</v>
      </c>
      <c r="P324" s="1" t="str">
        <f t="shared" si="35"/>
        <v>0</v>
      </c>
    </row>
    <row r="325" spans="1:16" x14ac:dyDescent="0.25">
      <c r="A325" s="11" t="s">
        <v>97</v>
      </c>
      <c r="B325" s="7" t="s">
        <v>625</v>
      </c>
      <c r="C325" s="7" t="s">
        <v>479</v>
      </c>
      <c r="D325" s="7" t="s">
        <v>480</v>
      </c>
      <c r="E325" s="7" t="s">
        <v>123</v>
      </c>
      <c r="F325" s="7" t="s">
        <v>138</v>
      </c>
      <c r="G325" s="7" t="s">
        <v>107</v>
      </c>
      <c r="H325" s="7">
        <v>6.8148080000000002</v>
      </c>
      <c r="I325" s="7">
        <v>1E-139</v>
      </c>
      <c r="J325" s="7">
        <f t="shared" si="36"/>
        <v>6.8148080000000002</v>
      </c>
      <c r="K325" s="7">
        <f t="shared" si="37"/>
        <v>-6.8148080000000002</v>
      </c>
      <c r="L325" s="12">
        <f t="shared" si="38"/>
        <v>-1</v>
      </c>
      <c r="M325" s="12">
        <f t="shared" si="39"/>
        <v>9.8529090646205579E-7</v>
      </c>
      <c r="N325" s="12">
        <f t="shared" si="40"/>
        <v>2.6264318800456944E-6</v>
      </c>
      <c r="O325" s="12">
        <f t="shared" ref="O325:O388" si="41">O324+N325</f>
        <v>0.99991842517058005</v>
      </c>
      <c r="P325" s="1" t="str">
        <f t="shared" si="35"/>
        <v>0</v>
      </c>
    </row>
    <row r="326" spans="1:16" x14ac:dyDescent="0.25">
      <c r="A326" s="11" t="s">
        <v>97</v>
      </c>
      <c r="B326" s="7" t="s">
        <v>626</v>
      </c>
      <c r="C326" s="7" t="s">
        <v>223</v>
      </c>
      <c r="D326" s="7" t="s">
        <v>224</v>
      </c>
      <c r="E326" s="7" t="s">
        <v>141</v>
      </c>
      <c r="F326" s="7" t="s">
        <v>106</v>
      </c>
      <c r="G326" s="7" t="s">
        <v>107</v>
      </c>
      <c r="H326" s="7">
        <v>0</v>
      </c>
      <c r="I326" s="7">
        <v>4.5870709999999999</v>
      </c>
      <c r="J326" s="7">
        <f t="shared" si="36"/>
        <v>1E-139</v>
      </c>
      <c r="K326" s="7">
        <f t="shared" si="37"/>
        <v>4.5870709999999999</v>
      </c>
      <c r="L326" s="12">
        <f t="shared" si="38"/>
        <v>0</v>
      </c>
      <c r="M326" s="12">
        <f t="shared" si="39"/>
        <v>9.5086559140345226E-7</v>
      </c>
      <c r="N326" s="12">
        <f t="shared" si="40"/>
        <v>2.5346663472903028E-6</v>
      </c>
      <c r="O326" s="12">
        <f t="shared" si="41"/>
        <v>0.9999209598369273</v>
      </c>
      <c r="P326" s="1" t="str">
        <f t="shared" si="35"/>
        <v>0</v>
      </c>
    </row>
    <row r="327" spans="1:16" x14ac:dyDescent="0.25">
      <c r="A327" s="11" t="s">
        <v>97</v>
      </c>
      <c r="B327" s="7" t="s">
        <v>627</v>
      </c>
      <c r="C327" s="7" t="s">
        <v>232</v>
      </c>
      <c r="D327" s="7" t="s">
        <v>233</v>
      </c>
      <c r="E327" s="7" t="s">
        <v>257</v>
      </c>
      <c r="F327" s="7" t="s">
        <v>106</v>
      </c>
      <c r="G327" s="7" t="s">
        <v>107</v>
      </c>
      <c r="H327" s="7">
        <v>6.5031119999999998</v>
      </c>
      <c r="I327" s="7">
        <v>1E-139</v>
      </c>
      <c r="J327" s="7">
        <f t="shared" si="36"/>
        <v>6.5031119999999998</v>
      </c>
      <c r="K327" s="7">
        <f t="shared" si="37"/>
        <v>-6.5031119999999998</v>
      </c>
      <c r="L327" s="12">
        <f t="shared" si="38"/>
        <v>-1</v>
      </c>
      <c r="M327" s="12">
        <f t="shared" si="39"/>
        <v>9.4022562591701386E-7</v>
      </c>
      <c r="N327" s="12">
        <f t="shared" si="40"/>
        <v>2.5063040185883034E-6</v>
      </c>
      <c r="O327" s="12">
        <f t="shared" si="41"/>
        <v>0.99992346614094585</v>
      </c>
      <c r="P327" s="1" t="str">
        <f t="shared" si="35"/>
        <v>0</v>
      </c>
    </row>
    <row r="328" spans="1:16" x14ac:dyDescent="0.25">
      <c r="A328" s="11" t="s">
        <v>97</v>
      </c>
      <c r="B328" s="7" t="s">
        <v>628</v>
      </c>
      <c r="C328" s="7" t="s">
        <v>232</v>
      </c>
      <c r="D328" s="7" t="s">
        <v>233</v>
      </c>
      <c r="E328" s="7" t="s">
        <v>118</v>
      </c>
      <c r="F328" s="7" t="s">
        <v>148</v>
      </c>
      <c r="G328" s="7" t="s">
        <v>107</v>
      </c>
      <c r="H328" s="7">
        <v>10.662438</v>
      </c>
      <c r="I328" s="7">
        <v>2.9994730000000001</v>
      </c>
      <c r="J328" s="7">
        <f t="shared" si="36"/>
        <v>10.662438</v>
      </c>
      <c r="K328" s="7">
        <f t="shared" si="37"/>
        <v>-7.6629649999999998</v>
      </c>
      <c r="L328" s="12">
        <f t="shared" si="38"/>
        <v>-0.71868788357784585</v>
      </c>
      <c r="M328" s="12">
        <f t="shared" si="39"/>
        <v>9.1981624812860124E-7</v>
      </c>
      <c r="N328" s="12">
        <f t="shared" si="40"/>
        <v>2.4518999434833561E-6</v>
      </c>
      <c r="O328" s="12">
        <f t="shared" si="41"/>
        <v>0.99992591804088937</v>
      </c>
      <c r="P328" s="1" t="str">
        <f t="shared" si="35"/>
        <v>0</v>
      </c>
    </row>
    <row r="329" spans="1:16" x14ac:dyDescent="0.25">
      <c r="A329" s="11" t="s">
        <v>97</v>
      </c>
      <c r="B329" s="7" t="s">
        <v>629</v>
      </c>
      <c r="C329" s="7" t="s">
        <v>630</v>
      </c>
      <c r="D329" s="7" t="s">
        <v>631</v>
      </c>
      <c r="E329" s="7" t="s">
        <v>632</v>
      </c>
      <c r="F329" s="7" t="s">
        <v>138</v>
      </c>
      <c r="G329" s="7" t="s">
        <v>107</v>
      </c>
      <c r="H329" s="7">
        <v>8.5186860000000006</v>
      </c>
      <c r="I329" s="7">
        <v>1.5562</v>
      </c>
      <c r="J329" s="7">
        <f t="shared" si="36"/>
        <v>8.5186860000000006</v>
      </c>
      <c r="K329" s="7">
        <f t="shared" si="37"/>
        <v>-6.9624860000000002</v>
      </c>
      <c r="L329" s="12">
        <f t="shared" si="38"/>
        <v>-0.81731924383643206</v>
      </c>
      <c r="M329" s="12">
        <f t="shared" si="39"/>
        <v>9.0905043105613349E-7</v>
      </c>
      <c r="N329" s="12">
        <f t="shared" si="40"/>
        <v>2.4232021396282479E-6</v>
      </c>
      <c r="O329" s="12">
        <f t="shared" si="41"/>
        <v>0.99992834124302898</v>
      </c>
      <c r="P329" s="1" t="str">
        <f t="shared" ref="P329:P392" si="42">IF(O329&lt;=95%,"T","0")</f>
        <v>0</v>
      </c>
    </row>
    <row r="330" spans="1:16" x14ac:dyDescent="0.25">
      <c r="A330" s="11" t="s">
        <v>97</v>
      </c>
      <c r="B330" s="7" t="s">
        <v>633</v>
      </c>
      <c r="C330" s="7" t="s">
        <v>175</v>
      </c>
      <c r="D330" s="7" t="s">
        <v>176</v>
      </c>
      <c r="E330" s="7" t="s">
        <v>141</v>
      </c>
      <c r="F330" s="7" t="s">
        <v>138</v>
      </c>
      <c r="G330" s="7" t="s">
        <v>107</v>
      </c>
      <c r="H330" s="7">
        <v>6.5004099999999996</v>
      </c>
      <c r="I330" s="7">
        <v>0.24909899999999999</v>
      </c>
      <c r="J330" s="7">
        <f t="shared" si="36"/>
        <v>6.5004099999999996</v>
      </c>
      <c r="K330" s="7">
        <f t="shared" si="37"/>
        <v>-6.2513109999999994</v>
      </c>
      <c r="L330" s="12">
        <f t="shared" si="38"/>
        <v>-0.96167949406268216</v>
      </c>
      <c r="M330" s="12">
        <f t="shared" si="39"/>
        <v>8.8819860436913732E-7</v>
      </c>
      <c r="N330" s="12">
        <f t="shared" si="40"/>
        <v>2.3676186545795879E-6</v>
      </c>
      <c r="O330" s="12">
        <f t="shared" si="41"/>
        <v>0.99993070886168356</v>
      </c>
      <c r="P330" s="1" t="str">
        <f t="shared" si="42"/>
        <v>0</v>
      </c>
    </row>
    <row r="331" spans="1:16" x14ac:dyDescent="0.25">
      <c r="A331" s="11" t="s">
        <v>97</v>
      </c>
      <c r="B331" s="7" t="s">
        <v>634</v>
      </c>
      <c r="C331" s="7" t="s">
        <v>181</v>
      </c>
      <c r="D331" s="7" t="s">
        <v>182</v>
      </c>
      <c r="E331" s="7" t="s">
        <v>113</v>
      </c>
      <c r="F331" s="7" t="s">
        <v>148</v>
      </c>
      <c r="G331" s="7" t="s">
        <v>107</v>
      </c>
      <c r="H331" s="7">
        <v>7.4992939999999999</v>
      </c>
      <c r="I331" s="7">
        <v>9.3843739999999993</v>
      </c>
      <c r="J331" s="7">
        <f t="shared" si="36"/>
        <v>7.4992939999999999</v>
      </c>
      <c r="K331" s="7">
        <f t="shared" si="37"/>
        <v>1.8850799999999994</v>
      </c>
      <c r="L331" s="12">
        <f t="shared" si="38"/>
        <v>0.25136766207592331</v>
      </c>
      <c r="M331" s="12">
        <f t="shared" si="39"/>
        <v>8.6105621618439155E-7</v>
      </c>
      <c r="N331" s="12">
        <f t="shared" si="40"/>
        <v>2.2952667906159097E-6</v>
      </c>
      <c r="O331" s="12">
        <f t="shared" si="41"/>
        <v>0.99993300412847419</v>
      </c>
      <c r="P331" s="1" t="str">
        <f t="shared" si="42"/>
        <v>0</v>
      </c>
    </row>
    <row r="332" spans="1:16" x14ac:dyDescent="0.25">
      <c r="A332" s="11" t="s">
        <v>97</v>
      </c>
      <c r="B332" s="7" t="s">
        <v>635</v>
      </c>
      <c r="C332" s="7" t="s">
        <v>195</v>
      </c>
      <c r="D332" s="7" t="s">
        <v>196</v>
      </c>
      <c r="E332" s="7" t="s">
        <v>111</v>
      </c>
      <c r="F332" s="7" t="s">
        <v>138</v>
      </c>
      <c r="G332" s="7" t="s">
        <v>107</v>
      </c>
      <c r="H332" s="7">
        <v>28.266535000000001</v>
      </c>
      <c r="I332" s="7">
        <v>23.736485999999999</v>
      </c>
      <c r="J332" s="7">
        <f t="shared" si="36"/>
        <v>28.266535000000001</v>
      </c>
      <c r="K332" s="7">
        <f t="shared" si="37"/>
        <v>-4.5300490000000018</v>
      </c>
      <c r="L332" s="12">
        <f t="shared" si="38"/>
        <v>-0.16026191395584927</v>
      </c>
      <c r="M332" s="12">
        <f t="shared" si="39"/>
        <v>8.3359606019503479E-7</v>
      </c>
      <c r="N332" s="12">
        <f t="shared" si="40"/>
        <v>2.2220678717499599E-6</v>
      </c>
      <c r="O332" s="12">
        <f t="shared" si="41"/>
        <v>0.99993522619634589</v>
      </c>
      <c r="P332" s="1" t="str">
        <f t="shared" si="42"/>
        <v>0</v>
      </c>
    </row>
    <row r="333" spans="1:16" x14ac:dyDescent="0.25">
      <c r="A333" s="11" t="s">
        <v>97</v>
      </c>
      <c r="B333" s="7" t="s">
        <v>636</v>
      </c>
      <c r="C333" s="7" t="s">
        <v>327</v>
      </c>
      <c r="D333" s="7" t="s">
        <v>328</v>
      </c>
      <c r="E333" s="7" t="s">
        <v>123</v>
      </c>
      <c r="F333" s="7" t="s">
        <v>138</v>
      </c>
      <c r="G333" s="7" t="s">
        <v>107</v>
      </c>
      <c r="H333" s="7">
        <v>6.2375369999999997</v>
      </c>
      <c r="I333" s="7">
        <v>8.2622630000000008</v>
      </c>
      <c r="J333" s="7">
        <f t="shared" si="36"/>
        <v>6.2375369999999997</v>
      </c>
      <c r="K333" s="7">
        <f t="shared" si="37"/>
        <v>2.0247260000000011</v>
      </c>
      <c r="L333" s="12">
        <f t="shared" si="38"/>
        <v>0.32460344523808055</v>
      </c>
      <c r="M333" s="12">
        <f t="shared" si="39"/>
        <v>8.108769102575205E-7</v>
      </c>
      <c r="N333" s="12">
        <f t="shared" si="40"/>
        <v>2.1615067732032501E-6</v>
      </c>
      <c r="O333" s="12">
        <f t="shared" si="41"/>
        <v>0.99993738770311913</v>
      </c>
      <c r="P333" s="1" t="str">
        <f t="shared" si="42"/>
        <v>0</v>
      </c>
    </row>
    <row r="334" spans="1:16" x14ac:dyDescent="0.25">
      <c r="A334" s="11" t="s">
        <v>97</v>
      </c>
      <c r="B334" s="7" t="s">
        <v>637</v>
      </c>
      <c r="C334" s="7" t="s">
        <v>232</v>
      </c>
      <c r="D334" s="7" t="s">
        <v>233</v>
      </c>
      <c r="E334" s="7" t="s">
        <v>111</v>
      </c>
      <c r="F334" s="7" t="s">
        <v>138</v>
      </c>
      <c r="G334" s="7" t="s">
        <v>107</v>
      </c>
      <c r="H334" s="7">
        <v>9.7691700000000008</v>
      </c>
      <c r="I334" s="7">
        <v>2.927511</v>
      </c>
      <c r="J334" s="7">
        <f t="shared" si="36"/>
        <v>9.7691700000000008</v>
      </c>
      <c r="K334" s="7">
        <f t="shared" si="37"/>
        <v>-6.8416590000000008</v>
      </c>
      <c r="L334" s="12">
        <f t="shared" si="38"/>
        <v>-0.70033165560636168</v>
      </c>
      <c r="M334" s="12">
        <f t="shared" si="39"/>
        <v>8.0558396435177895E-7</v>
      </c>
      <c r="N334" s="12">
        <f t="shared" si="40"/>
        <v>2.147397679355917E-6</v>
      </c>
      <c r="O334" s="12">
        <f t="shared" si="41"/>
        <v>0.99993953510079847</v>
      </c>
      <c r="P334" s="1" t="str">
        <f t="shared" si="42"/>
        <v>0</v>
      </c>
    </row>
    <row r="335" spans="1:16" x14ac:dyDescent="0.25">
      <c r="A335" s="11" t="s">
        <v>97</v>
      </c>
      <c r="B335" s="7" t="s">
        <v>638</v>
      </c>
      <c r="C335" s="7" t="s">
        <v>192</v>
      </c>
      <c r="D335" s="7" t="s">
        <v>193</v>
      </c>
      <c r="E335" s="7" t="s">
        <v>141</v>
      </c>
      <c r="F335" s="7" t="s">
        <v>138</v>
      </c>
      <c r="G335" s="7" t="s">
        <v>107</v>
      </c>
      <c r="H335" s="7">
        <v>0.35547299999999998</v>
      </c>
      <c r="I335" s="7">
        <v>4.1187440000000004</v>
      </c>
      <c r="J335" s="7">
        <f t="shared" si="36"/>
        <v>0.35547299999999998</v>
      </c>
      <c r="K335" s="7">
        <f t="shared" si="37"/>
        <v>3.7632710000000005</v>
      </c>
      <c r="L335" s="12">
        <f t="shared" si="38"/>
        <v>10.586657777102623</v>
      </c>
      <c r="M335" s="12">
        <f t="shared" si="39"/>
        <v>8.0239030124464747E-7</v>
      </c>
      <c r="N335" s="12">
        <f t="shared" si="40"/>
        <v>2.1388845198984578E-6</v>
      </c>
      <c r="O335" s="12">
        <f t="shared" si="41"/>
        <v>0.99994167398531841</v>
      </c>
      <c r="P335" s="1" t="str">
        <f t="shared" si="42"/>
        <v>0</v>
      </c>
    </row>
    <row r="336" spans="1:16" x14ac:dyDescent="0.25">
      <c r="A336" s="11" t="s">
        <v>97</v>
      </c>
      <c r="B336" s="7" t="s">
        <v>639</v>
      </c>
      <c r="C336" s="7" t="s">
        <v>130</v>
      </c>
      <c r="D336" s="7" t="s">
        <v>131</v>
      </c>
      <c r="E336" s="7" t="s">
        <v>141</v>
      </c>
      <c r="F336" s="7" t="s">
        <v>138</v>
      </c>
      <c r="G336" s="7" t="s">
        <v>107</v>
      </c>
      <c r="H336" s="7">
        <v>5.5428100000000002</v>
      </c>
      <c r="I336" s="7">
        <v>5.7200000000000003E-4</v>
      </c>
      <c r="J336" s="7">
        <f t="shared" si="36"/>
        <v>5.5428100000000002</v>
      </c>
      <c r="K336" s="7">
        <f t="shared" si="37"/>
        <v>-5.5422380000000002</v>
      </c>
      <c r="L336" s="12">
        <f t="shared" si="38"/>
        <v>-0.99989680324600694</v>
      </c>
      <c r="M336" s="12">
        <f t="shared" si="39"/>
        <v>8.012657507570733E-7</v>
      </c>
      <c r="N336" s="12">
        <f t="shared" si="40"/>
        <v>2.1358868719633002E-6</v>
      </c>
      <c r="O336" s="12">
        <f t="shared" si="41"/>
        <v>0.99994380987219034</v>
      </c>
      <c r="P336" s="1" t="str">
        <f t="shared" si="42"/>
        <v>0</v>
      </c>
    </row>
    <row r="337" spans="1:16" x14ac:dyDescent="0.25">
      <c r="A337" s="11" t="s">
        <v>97</v>
      </c>
      <c r="B337" s="7" t="s">
        <v>640</v>
      </c>
      <c r="C337" s="7" t="s">
        <v>308</v>
      </c>
      <c r="D337" s="7" t="s">
        <v>309</v>
      </c>
      <c r="E337" s="7" t="s">
        <v>310</v>
      </c>
      <c r="F337" s="7" t="s">
        <v>138</v>
      </c>
      <c r="G337" s="7" t="s">
        <v>107</v>
      </c>
      <c r="H337" s="7">
        <v>16.189874</v>
      </c>
      <c r="I337" s="7">
        <v>15.109069</v>
      </c>
      <c r="J337" s="7">
        <f t="shared" si="36"/>
        <v>16.189874</v>
      </c>
      <c r="K337" s="7">
        <f t="shared" si="37"/>
        <v>-1.0808049999999998</v>
      </c>
      <c r="L337" s="12">
        <f t="shared" si="38"/>
        <v>-6.675808594927915E-2</v>
      </c>
      <c r="M337" s="12">
        <f t="shared" si="39"/>
        <v>7.9125110997956665E-7</v>
      </c>
      <c r="N337" s="12">
        <f t="shared" si="40"/>
        <v>2.1091914344709394E-6</v>
      </c>
      <c r="O337" s="12">
        <f t="shared" si="41"/>
        <v>0.99994591906362484</v>
      </c>
      <c r="P337" s="1" t="str">
        <f t="shared" si="42"/>
        <v>0</v>
      </c>
    </row>
    <row r="338" spans="1:16" x14ac:dyDescent="0.25">
      <c r="A338" s="11" t="s">
        <v>97</v>
      </c>
      <c r="B338" s="7" t="s">
        <v>641</v>
      </c>
      <c r="C338" s="7" t="s">
        <v>479</v>
      </c>
      <c r="D338" s="7" t="s">
        <v>480</v>
      </c>
      <c r="E338" s="7" t="s">
        <v>123</v>
      </c>
      <c r="F338" s="7" t="s">
        <v>124</v>
      </c>
      <c r="G338" s="7" t="s">
        <v>107</v>
      </c>
      <c r="H338" s="7">
        <v>8.7060000000000002E-3</v>
      </c>
      <c r="I338" s="7">
        <v>3.7252649999999998</v>
      </c>
      <c r="J338" s="7">
        <f t="shared" si="36"/>
        <v>8.7060000000000002E-3</v>
      </c>
      <c r="K338" s="7">
        <f t="shared" si="37"/>
        <v>3.7165589999999997</v>
      </c>
      <c r="L338" s="12">
        <f t="shared" si="38"/>
        <v>426.89627842866986</v>
      </c>
      <c r="M338" s="12">
        <f t="shared" si="39"/>
        <v>7.7096091695511488E-7</v>
      </c>
      <c r="N338" s="12">
        <f t="shared" si="40"/>
        <v>2.0551050631645652E-6</v>
      </c>
      <c r="O338" s="12">
        <f t="shared" si="41"/>
        <v>0.99994797416868797</v>
      </c>
      <c r="P338" s="1" t="str">
        <f t="shared" si="42"/>
        <v>0</v>
      </c>
    </row>
    <row r="339" spans="1:16" x14ac:dyDescent="0.25">
      <c r="A339" s="11" t="s">
        <v>97</v>
      </c>
      <c r="B339" s="7" t="s">
        <v>642</v>
      </c>
      <c r="C339" s="7" t="s">
        <v>192</v>
      </c>
      <c r="D339" s="7" t="s">
        <v>193</v>
      </c>
      <c r="E339" s="7" t="s">
        <v>257</v>
      </c>
      <c r="F339" s="7" t="s">
        <v>148</v>
      </c>
      <c r="G339" s="7" t="s">
        <v>107</v>
      </c>
      <c r="H339" s="7">
        <v>8.7485789999999994</v>
      </c>
      <c r="I339" s="7">
        <v>2.4085269999999999</v>
      </c>
      <c r="J339" s="7">
        <f t="shared" si="36"/>
        <v>8.7485789999999994</v>
      </c>
      <c r="K339" s="7">
        <f t="shared" si="37"/>
        <v>-6.340052</v>
      </c>
      <c r="L339" s="12">
        <f t="shared" si="38"/>
        <v>-0.72469506190662514</v>
      </c>
      <c r="M339" s="12">
        <f t="shared" si="39"/>
        <v>7.6560753487370955E-7</v>
      </c>
      <c r="N339" s="12">
        <f t="shared" si="40"/>
        <v>2.0408348681668713E-6</v>
      </c>
      <c r="O339" s="12">
        <f t="shared" si="41"/>
        <v>0.99995001500355618</v>
      </c>
      <c r="P339" s="1" t="str">
        <f t="shared" si="42"/>
        <v>0</v>
      </c>
    </row>
    <row r="340" spans="1:16" x14ac:dyDescent="0.25">
      <c r="A340" s="11" t="s">
        <v>97</v>
      </c>
      <c r="B340" s="7" t="s">
        <v>643</v>
      </c>
      <c r="C340" s="7" t="s">
        <v>150</v>
      </c>
      <c r="D340" s="7" t="s">
        <v>151</v>
      </c>
      <c r="E340" s="7" t="s">
        <v>141</v>
      </c>
      <c r="F340" s="7" t="s">
        <v>148</v>
      </c>
      <c r="G340" s="7" t="s">
        <v>107</v>
      </c>
      <c r="H340" s="7">
        <v>5.21652</v>
      </c>
      <c r="I340" s="7">
        <v>3.0103999999999999E-2</v>
      </c>
      <c r="J340" s="7">
        <f t="shared" si="36"/>
        <v>5.21652</v>
      </c>
      <c r="K340" s="7">
        <f t="shared" si="37"/>
        <v>-5.1864160000000004</v>
      </c>
      <c r="L340" s="12">
        <f t="shared" si="38"/>
        <v>-0.99422910292685551</v>
      </c>
      <c r="M340" s="12">
        <f t="shared" si="39"/>
        <v>7.4796869367216587E-7</v>
      </c>
      <c r="N340" s="12">
        <f t="shared" si="40"/>
        <v>1.9938160491003806E-6</v>
      </c>
      <c r="O340" s="12">
        <f t="shared" si="41"/>
        <v>0.99995200881960533</v>
      </c>
      <c r="P340" s="1" t="str">
        <f t="shared" si="42"/>
        <v>0</v>
      </c>
    </row>
    <row r="341" spans="1:16" x14ac:dyDescent="0.25">
      <c r="A341" s="11" t="s">
        <v>97</v>
      </c>
      <c r="B341" s="7" t="s">
        <v>644</v>
      </c>
      <c r="C341" s="7" t="s">
        <v>195</v>
      </c>
      <c r="D341" s="7" t="s">
        <v>196</v>
      </c>
      <c r="E341" s="7" t="s">
        <v>141</v>
      </c>
      <c r="F341" s="7" t="s">
        <v>138</v>
      </c>
      <c r="G341" s="7" t="s">
        <v>107</v>
      </c>
      <c r="H341" s="7">
        <v>17.08156</v>
      </c>
      <c r="I341" s="7">
        <v>8.4268830000000001</v>
      </c>
      <c r="J341" s="7">
        <f t="shared" si="36"/>
        <v>17.08156</v>
      </c>
      <c r="K341" s="7">
        <f t="shared" si="37"/>
        <v>-8.6546769999999995</v>
      </c>
      <c r="L341" s="12">
        <f t="shared" si="38"/>
        <v>-0.50666783361707013</v>
      </c>
      <c r="M341" s="12">
        <f t="shared" si="39"/>
        <v>7.2283693049047179E-7</v>
      </c>
      <c r="N341" s="12">
        <f t="shared" si="40"/>
        <v>1.9268237896679102E-6</v>
      </c>
      <c r="O341" s="12">
        <f t="shared" si="41"/>
        <v>0.99995393564339496</v>
      </c>
      <c r="P341" s="1" t="str">
        <f t="shared" si="42"/>
        <v>0</v>
      </c>
    </row>
    <row r="342" spans="1:16" x14ac:dyDescent="0.25">
      <c r="A342" s="11" t="s">
        <v>97</v>
      </c>
      <c r="B342" s="7" t="s">
        <v>645</v>
      </c>
      <c r="C342" s="7" t="s">
        <v>546</v>
      </c>
      <c r="D342" s="7" t="s">
        <v>547</v>
      </c>
      <c r="E342" s="7" t="s">
        <v>123</v>
      </c>
      <c r="F342" s="7" t="s">
        <v>106</v>
      </c>
      <c r="G342" s="7" t="s">
        <v>107</v>
      </c>
      <c r="H342" s="7">
        <v>16.46142</v>
      </c>
      <c r="I342" s="7">
        <v>14.841184</v>
      </c>
      <c r="J342" s="7">
        <f t="shared" si="36"/>
        <v>16.46142</v>
      </c>
      <c r="K342" s="7">
        <f t="shared" si="37"/>
        <v>-1.6202360000000002</v>
      </c>
      <c r="L342" s="12">
        <f t="shared" si="38"/>
        <v>-9.8426259702990404E-2</v>
      </c>
      <c r="M342" s="12">
        <f t="shared" si="39"/>
        <v>6.9646018993381256E-7</v>
      </c>
      <c r="N342" s="12">
        <f t="shared" si="40"/>
        <v>1.8565128674465125E-6</v>
      </c>
      <c r="O342" s="12">
        <f t="shared" si="41"/>
        <v>0.9999557921562624</v>
      </c>
      <c r="P342" s="1" t="str">
        <f t="shared" si="42"/>
        <v>0</v>
      </c>
    </row>
    <row r="343" spans="1:16" x14ac:dyDescent="0.25">
      <c r="A343" s="11" t="s">
        <v>97</v>
      </c>
      <c r="B343" s="7" t="s">
        <v>646</v>
      </c>
      <c r="C343" s="7" t="s">
        <v>308</v>
      </c>
      <c r="D343" s="7" t="s">
        <v>309</v>
      </c>
      <c r="E343" s="7" t="s">
        <v>235</v>
      </c>
      <c r="F343" s="7" t="s">
        <v>138</v>
      </c>
      <c r="G343" s="7" t="s">
        <v>107</v>
      </c>
      <c r="H343" s="7">
        <v>0</v>
      </c>
      <c r="I343" s="7">
        <v>3.1542620000000001</v>
      </c>
      <c r="J343" s="7">
        <f t="shared" si="36"/>
        <v>1E-139</v>
      </c>
      <c r="K343" s="7">
        <f t="shared" si="37"/>
        <v>3.1542620000000001</v>
      </c>
      <c r="L343" s="12">
        <f t="shared" si="38"/>
        <v>0</v>
      </c>
      <c r="M343" s="12">
        <f t="shared" si="39"/>
        <v>6.5385497675345258E-7</v>
      </c>
      <c r="N343" s="12">
        <f t="shared" si="40"/>
        <v>1.7429426625261754E-6</v>
      </c>
      <c r="O343" s="12">
        <f t="shared" si="41"/>
        <v>0.99995753509892493</v>
      </c>
      <c r="P343" s="1" t="str">
        <f t="shared" si="42"/>
        <v>0</v>
      </c>
    </row>
    <row r="344" spans="1:16" x14ac:dyDescent="0.25">
      <c r="A344" s="11" t="s">
        <v>97</v>
      </c>
      <c r="B344" s="7" t="s">
        <v>647</v>
      </c>
      <c r="C344" s="7" t="s">
        <v>126</v>
      </c>
      <c r="D344" s="7" t="s">
        <v>127</v>
      </c>
      <c r="E344" s="7" t="s">
        <v>141</v>
      </c>
      <c r="F344" s="7" t="s">
        <v>138</v>
      </c>
      <c r="G344" s="7" t="s">
        <v>107</v>
      </c>
      <c r="H344" s="7">
        <v>13.33403</v>
      </c>
      <c r="I344" s="7">
        <v>6.4297240000000002</v>
      </c>
      <c r="J344" s="7">
        <f t="shared" si="36"/>
        <v>13.33403</v>
      </c>
      <c r="K344" s="7">
        <f t="shared" si="37"/>
        <v>-6.9043060000000001</v>
      </c>
      <c r="L344" s="12">
        <f t="shared" si="38"/>
        <v>-0.51779589516447766</v>
      </c>
      <c r="M344" s="12">
        <f t="shared" si="39"/>
        <v>5.9501192112130736E-7</v>
      </c>
      <c r="N344" s="12">
        <f t="shared" si="40"/>
        <v>1.5860881983085861E-6</v>
      </c>
      <c r="O344" s="12">
        <f t="shared" si="41"/>
        <v>0.99995912118712327</v>
      </c>
      <c r="P344" s="1" t="str">
        <f t="shared" si="42"/>
        <v>0</v>
      </c>
    </row>
    <row r="345" spans="1:16" x14ac:dyDescent="0.25">
      <c r="A345" s="11" t="s">
        <v>97</v>
      </c>
      <c r="B345" s="7" t="s">
        <v>648</v>
      </c>
      <c r="C345" s="7" t="s">
        <v>150</v>
      </c>
      <c r="D345" s="7" t="s">
        <v>151</v>
      </c>
      <c r="E345" s="7" t="s">
        <v>141</v>
      </c>
      <c r="F345" s="7" t="s">
        <v>138</v>
      </c>
      <c r="G345" s="7" t="s">
        <v>107</v>
      </c>
      <c r="H345" s="7">
        <v>4.1353150000000003</v>
      </c>
      <c r="I345" s="7">
        <v>2.4799000000000002E-2</v>
      </c>
      <c r="J345" s="7">
        <f t="shared" si="36"/>
        <v>4.1353150000000003</v>
      </c>
      <c r="K345" s="7">
        <f t="shared" si="37"/>
        <v>-4.1105160000000005</v>
      </c>
      <c r="L345" s="12">
        <f t="shared" si="38"/>
        <v>-0.99400311705396083</v>
      </c>
      <c r="M345" s="12">
        <f t="shared" si="39"/>
        <v>5.9274681517943784E-7</v>
      </c>
      <c r="N345" s="12">
        <f t="shared" si="40"/>
        <v>1.5800502389420788E-6</v>
      </c>
      <c r="O345" s="12">
        <f t="shared" si="41"/>
        <v>0.99996070123736225</v>
      </c>
      <c r="P345" s="1" t="str">
        <f t="shared" si="42"/>
        <v>0</v>
      </c>
    </row>
    <row r="346" spans="1:16" x14ac:dyDescent="0.25">
      <c r="A346" s="11" t="s">
        <v>97</v>
      </c>
      <c r="B346" s="7" t="s">
        <v>649</v>
      </c>
      <c r="C346" s="7" t="s">
        <v>308</v>
      </c>
      <c r="D346" s="7" t="s">
        <v>309</v>
      </c>
      <c r="E346" s="7" t="s">
        <v>144</v>
      </c>
      <c r="F346" s="7" t="s">
        <v>148</v>
      </c>
      <c r="G346" s="7" t="s">
        <v>107</v>
      </c>
      <c r="H346" s="7">
        <v>6.0081350000000002</v>
      </c>
      <c r="I346" s="7">
        <v>7.0431039999999996</v>
      </c>
      <c r="J346" s="7">
        <f t="shared" si="36"/>
        <v>6.0081350000000002</v>
      </c>
      <c r="K346" s="7">
        <f t="shared" si="37"/>
        <v>1.0349689999999994</v>
      </c>
      <c r="L346" s="12">
        <f t="shared" si="38"/>
        <v>0.17226127575362393</v>
      </c>
      <c r="M346" s="12">
        <f t="shared" si="39"/>
        <v>5.9132148841952184E-7</v>
      </c>
      <c r="N346" s="12">
        <f t="shared" si="40"/>
        <v>1.5762508294304578E-6</v>
      </c>
      <c r="O346" s="12">
        <f t="shared" si="41"/>
        <v>0.99996227748819166</v>
      </c>
      <c r="P346" s="1" t="str">
        <f t="shared" si="42"/>
        <v>0</v>
      </c>
    </row>
    <row r="347" spans="1:16" x14ac:dyDescent="0.25">
      <c r="A347" s="11" t="s">
        <v>97</v>
      </c>
      <c r="B347" s="7" t="s">
        <v>650</v>
      </c>
      <c r="C347" s="7" t="s">
        <v>175</v>
      </c>
      <c r="D347" s="7" t="s">
        <v>176</v>
      </c>
      <c r="E347" s="7" t="s">
        <v>118</v>
      </c>
      <c r="F347" s="7" t="s">
        <v>138</v>
      </c>
      <c r="G347" s="7" t="s">
        <v>107</v>
      </c>
      <c r="H347" s="7">
        <v>68.585476</v>
      </c>
      <c r="I347" s="7">
        <v>50.602853000000003</v>
      </c>
      <c r="J347" s="7">
        <f t="shared" si="36"/>
        <v>68.585476</v>
      </c>
      <c r="K347" s="7">
        <f t="shared" si="37"/>
        <v>-17.982622999999997</v>
      </c>
      <c r="L347" s="12">
        <f t="shared" si="38"/>
        <v>-0.26219287302168753</v>
      </c>
      <c r="M347" s="12">
        <f t="shared" si="39"/>
        <v>5.7344568736255616E-7</v>
      </c>
      <c r="N347" s="12">
        <f t="shared" si="40"/>
        <v>1.5286003604476943E-6</v>
      </c>
      <c r="O347" s="12">
        <f t="shared" si="41"/>
        <v>0.99996380608855207</v>
      </c>
      <c r="P347" s="1" t="str">
        <f t="shared" si="42"/>
        <v>0</v>
      </c>
    </row>
    <row r="348" spans="1:16" x14ac:dyDescent="0.25">
      <c r="A348" s="11" t="s">
        <v>97</v>
      </c>
      <c r="B348" s="7" t="s">
        <v>651</v>
      </c>
      <c r="C348" s="7" t="s">
        <v>153</v>
      </c>
      <c r="D348" s="7" t="s">
        <v>154</v>
      </c>
      <c r="E348" s="7" t="s">
        <v>123</v>
      </c>
      <c r="F348" s="7" t="s">
        <v>106</v>
      </c>
      <c r="G348" s="7" t="s">
        <v>107</v>
      </c>
      <c r="H348" s="7">
        <v>26.459472000000002</v>
      </c>
      <c r="I348" s="7">
        <v>15.887077</v>
      </c>
      <c r="J348" s="7">
        <f t="shared" si="36"/>
        <v>26.459472000000002</v>
      </c>
      <c r="K348" s="7">
        <f t="shared" si="37"/>
        <v>-10.572395000000002</v>
      </c>
      <c r="L348" s="12">
        <f t="shared" si="38"/>
        <v>-0.39956938672094444</v>
      </c>
      <c r="M348" s="12">
        <f t="shared" si="39"/>
        <v>5.3226110586196668E-7</v>
      </c>
      <c r="N348" s="12">
        <f t="shared" si="40"/>
        <v>1.4188170496406398E-6</v>
      </c>
      <c r="O348" s="12">
        <f t="shared" si="41"/>
        <v>0.99996522490560169</v>
      </c>
      <c r="P348" s="1" t="str">
        <f t="shared" si="42"/>
        <v>0</v>
      </c>
    </row>
    <row r="349" spans="1:16" x14ac:dyDescent="0.25">
      <c r="A349" s="11" t="s">
        <v>97</v>
      </c>
      <c r="B349" s="7" t="s">
        <v>652</v>
      </c>
      <c r="C349" s="7" t="s">
        <v>342</v>
      </c>
      <c r="D349" s="7" t="s">
        <v>343</v>
      </c>
      <c r="E349" s="7" t="s">
        <v>113</v>
      </c>
      <c r="F349" s="7" t="s">
        <v>138</v>
      </c>
      <c r="G349" s="7" t="s">
        <v>107</v>
      </c>
      <c r="H349" s="7">
        <v>11.096105</v>
      </c>
      <c r="I349" s="7">
        <v>10.189491</v>
      </c>
      <c r="J349" s="7">
        <f t="shared" si="36"/>
        <v>11.096105</v>
      </c>
      <c r="K349" s="7">
        <f t="shared" si="37"/>
        <v>-0.90661399999999936</v>
      </c>
      <c r="L349" s="12">
        <f t="shared" si="38"/>
        <v>-8.1705607508220174E-2</v>
      </c>
      <c r="M349" s="12">
        <f t="shared" si="39"/>
        <v>5.0792087972027264E-7</v>
      </c>
      <c r="N349" s="12">
        <f t="shared" si="40"/>
        <v>1.3539347438294384E-6</v>
      </c>
      <c r="O349" s="12">
        <f t="shared" si="41"/>
        <v>0.99996657884034557</v>
      </c>
      <c r="P349" s="1" t="str">
        <f t="shared" si="42"/>
        <v>0</v>
      </c>
    </row>
    <row r="350" spans="1:16" x14ac:dyDescent="0.25">
      <c r="A350" s="11" t="s">
        <v>97</v>
      </c>
      <c r="B350" s="7" t="s">
        <v>653</v>
      </c>
      <c r="C350" s="7" t="s">
        <v>195</v>
      </c>
      <c r="D350" s="7" t="s">
        <v>196</v>
      </c>
      <c r="E350" s="7" t="s">
        <v>257</v>
      </c>
      <c r="F350" s="7" t="s">
        <v>148</v>
      </c>
      <c r="G350" s="7" t="s">
        <v>107</v>
      </c>
      <c r="H350" s="7">
        <v>3.3784380000000001</v>
      </c>
      <c r="I350" s="7">
        <v>1E-139</v>
      </c>
      <c r="J350" s="7">
        <f t="shared" si="36"/>
        <v>3.3784380000000001</v>
      </c>
      <c r="K350" s="7">
        <f t="shared" si="37"/>
        <v>-3.3784380000000001</v>
      </c>
      <c r="L350" s="12">
        <f t="shared" si="38"/>
        <v>-1</v>
      </c>
      <c r="M350" s="12">
        <f t="shared" si="39"/>
        <v>4.884575235936002E-7</v>
      </c>
      <c r="N350" s="12">
        <f t="shared" si="40"/>
        <v>1.3020524228940591E-6</v>
      </c>
      <c r="O350" s="12">
        <f t="shared" si="41"/>
        <v>0.99996788089276845</v>
      </c>
      <c r="P350" s="1" t="str">
        <f t="shared" si="42"/>
        <v>0</v>
      </c>
    </row>
    <row r="351" spans="1:16" x14ac:dyDescent="0.25">
      <c r="A351" s="11" t="s">
        <v>97</v>
      </c>
      <c r="B351" s="7" t="s">
        <v>654</v>
      </c>
      <c r="C351" s="7" t="s">
        <v>308</v>
      </c>
      <c r="D351" s="7" t="s">
        <v>309</v>
      </c>
      <c r="E351" s="7" t="s">
        <v>144</v>
      </c>
      <c r="F351" s="7" t="s">
        <v>138</v>
      </c>
      <c r="G351" s="7" t="s">
        <v>107</v>
      </c>
      <c r="H351" s="7">
        <v>48.720044000000001</v>
      </c>
      <c r="I351" s="7">
        <v>31.629317</v>
      </c>
      <c r="J351" s="7">
        <f t="shared" si="36"/>
        <v>48.720044000000001</v>
      </c>
      <c r="K351" s="7">
        <f t="shared" si="37"/>
        <v>-17.090727000000001</v>
      </c>
      <c r="L351" s="12">
        <f t="shared" si="38"/>
        <v>-0.35079457235301348</v>
      </c>
      <c r="M351" s="12">
        <f t="shared" si="39"/>
        <v>4.8746520330514867E-7</v>
      </c>
      <c r="N351" s="12">
        <f t="shared" si="40"/>
        <v>1.2994072532048718E-6</v>
      </c>
      <c r="O351" s="12">
        <f t="shared" si="41"/>
        <v>0.99996918030002169</v>
      </c>
      <c r="P351" s="1" t="str">
        <f t="shared" si="42"/>
        <v>0</v>
      </c>
    </row>
    <row r="352" spans="1:16" x14ac:dyDescent="0.25">
      <c r="A352" s="11" t="s">
        <v>97</v>
      </c>
      <c r="B352" s="7" t="s">
        <v>655</v>
      </c>
      <c r="C352" s="7" t="s">
        <v>232</v>
      </c>
      <c r="D352" s="7" t="s">
        <v>233</v>
      </c>
      <c r="E352" s="7" t="s">
        <v>118</v>
      </c>
      <c r="F352" s="7" t="s">
        <v>138</v>
      </c>
      <c r="G352" s="7" t="s">
        <v>107</v>
      </c>
      <c r="H352" s="7">
        <v>4.2246880000000004</v>
      </c>
      <c r="I352" s="7">
        <v>0.65075499999999997</v>
      </c>
      <c r="J352" s="7">
        <f t="shared" si="36"/>
        <v>4.2246880000000004</v>
      </c>
      <c r="K352" s="7">
        <f t="shared" si="37"/>
        <v>-3.5739330000000002</v>
      </c>
      <c r="L352" s="12">
        <f t="shared" si="38"/>
        <v>-0.84596377294607317</v>
      </c>
      <c r="M352" s="12">
        <f t="shared" si="39"/>
        <v>4.7591243359270994E-7</v>
      </c>
      <c r="N352" s="12">
        <f t="shared" si="40"/>
        <v>1.2686117160933722E-6</v>
      </c>
      <c r="O352" s="12">
        <f t="shared" si="41"/>
        <v>0.99997044891173781</v>
      </c>
      <c r="P352" s="1" t="str">
        <f t="shared" si="42"/>
        <v>0</v>
      </c>
    </row>
    <row r="353" spans="1:16" x14ac:dyDescent="0.25">
      <c r="A353" s="11" t="s">
        <v>97</v>
      </c>
      <c r="B353" s="7" t="s">
        <v>656</v>
      </c>
      <c r="C353" s="7" t="s">
        <v>103</v>
      </c>
      <c r="D353" s="7" t="s">
        <v>104</v>
      </c>
      <c r="E353" s="7" t="s">
        <v>141</v>
      </c>
      <c r="F353" s="7" t="s">
        <v>138</v>
      </c>
      <c r="G353" s="7" t="s">
        <v>107</v>
      </c>
      <c r="H353" s="7">
        <v>0</v>
      </c>
      <c r="I353" s="7">
        <v>2.1642250000000001</v>
      </c>
      <c r="J353" s="7">
        <f t="shared" si="36"/>
        <v>1E-139</v>
      </c>
      <c r="K353" s="7">
        <f t="shared" si="37"/>
        <v>2.1642250000000001</v>
      </c>
      <c r="L353" s="12">
        <f t="shared" si="38"/>
        <v>0</v>
      </c>
      <c r="M353" s="12">
        <f t="shared" si="39"/>
        <v>4.4862769391516649E-7</v>
      </c>
      <c r="N353" s="12">
        <f t="shared" si="40"/>
        <v>1.1958803941478899E-6</v>
      </c>
      <c r="O353" s="12">
        <f t="shared" si="41"/>
        <v>0.99997164479213196</v>
      </c>
      <c r="P353" s="1" t="str">
        <f t="shared" si="42"/>
        <v>0</v>
      </c>
    </row>
    <row r="354" spans="1:16" x14ac:dyDescent="0.25">
      <c r="A354" s="11" t="s">
        <v>97</v>
      </c>
      <c r="B354" s="7" t="s">
        <v>657</v>
      </c>
      <c r="C354" s="7" t="s">
        <v>407</v>
      </c>
      <c r="D354" s="7" t="s">
        <v>408</v>
      </c>
      <c r="E354" s="7" t="s">
        <v>123</v>
      </c>
      <c r="F354" s="7" t="s">
        <v>322</v>
      </c>
      <c r="G354" s="7" t="s">
        <v>107</v>
      </c>
      <c r="H354" s="7">
        <v>245.04127199999999</v>
      </c>
      <c r="I354" s="7">
        <v>168.88369299999999</v>
      </c>
      <c r="J354" s="7">
        <f t="shared" si="36"/>
        <v>245.04127199999999</v>
      </c>
      <c r="K354" s="7">
        <f t="shared" si="37"/>
        <v>-76.157578999999998</v>
      </c>
      <c r="L354" s="12">
        <f t="shared" si="38"/>
        <v>-0.31079490560267742</v>
      </c>
      <c r="M354" s="12">
        <f t="shared" si="39"/>
        <v>4.1995220383486659E-7</v>
      </c>
      <c r="N354" s="12">
        <f t="shared" si="40"/>
        <v>1.1194418308475657E-6</v>
      </c>
      <c r="O354" s="12">
        <f t="shared" si="41"/>
        <v>0.99997276423396286</v>
      </c>
      <c r="P354" s="1" t="str">
        <f t="shared" si="42"/>
        <v>0</v>
      </c>
    </row>
    <row r="355" spans="1:16" x14ac:dyDescent="0.25">
      <c r="A355" s="11" t="s">
        <v>97</v>
      </c>
      <c r="B355" s="7" t="s">
        <v>658</v>
      </c>
      <c r="C355" s="7" t="s">
        <v>308</v>
      </c>
      <c r="D355" s="7" t="s">
        <v>309</v>
      </c>
      <c r="E355" s="7" t="s">
        <v>334</v>
      </c>
      <c r="F355" s="7" t="s">
        <v>138</v>
      </c>
      <c r="G355" s="7" t="s">
        <v>107</v>
      </c>
      <c r="H355" s="7">
        <v>25.581187</v>
      </c>
      <c r="I355" s="7">
        <v>19.801597000000001</v>
      </c>
      <c r="J355" s="7">
        <f t="shared" si="36"/>
        <v>25.581187</v>
      </c>
      <c r="K355" s="7">
        <f t="shared" si="37"/>
        <v>-5.7795899999999989</v>
      </c>
      <c r="L355" s="12">
        <f t="shared" si="38"/>
        <v>-0.225931267380204</v>
      </c>
      <c r="M355" s="12">
        <f t="shared" si="39"/>
        <v>4.0617289571775874E-7</v>
      </c>
      <c r="N355" s="12">
        <f t="shared" si="40"/>
        <v>1.0827111415796665E-6</v>
      </c>
      <c r="O355" s="12">
        <f t="shared" si="41"/>
        <v>0.99997384694510449</v>
      </c>
      <c r="P355" s="1" t="str">
        <f t="shared" si="42"/>
        <v>0</v>
      </c>
    </row>
    <row r="356" spans="1:16" x14ac:dyDescent="0.25">
      <c r="A356" s="11" t="s">
        <v>97</v>
      </c>
      <c r="B356" s="7" t="s">
        <v>659</v>
      </c>
      <c r="C356" s="7" t="s">
        <v>279</v>
      </c>
      <c r="D356" s="7" t="s">
        <v>280</v>
      </c>
      <c r="E356" s="7" t="s">
        <v>123</v>
      </c>
      <c r="F356" s="7" t="s">
        <v>148</v>
      </c>
      <c r="G356" s="7" t="s">
        <v>107</v>
      </c>
      <c r="H356" s="7">
        <v>14.371043</v>
      </c>
      <c r="I356" s="7">
        <v>8.1962519999999994</v>
      </c>
      <c r="J356" s="7">
        <f t="shared" si="36"/>
        <v>14.371043</v>
      </c>
      <c r="K356" s="7">
        <f t="shared" si="37"/>
        <v>-6.1747910000000008</v>
      </c>
      <c r="L356" s="12">
        <f t="shared" si="38"/>
        <v>-0.42966895304676223</v>
      </c>
      <c r="M356" s="12">
        <f t="shared" si="39"/>
        <v>3.7875609521190123E-7</v>
      </c>
      <c r="N356" s="12">
        <f t="shared" si="40"/>
        <v>1.0096277928699927E-6</v>
      </c>
      <c r="O356" s="12">
        <f t="shared" si="41"/>
        <v>0.99997485657289742</v>
      </c>
      <c r="P356" s="1" t="str">
        <f t="shared" si="42"/>
        <v>0</v>
      </c>
    </row>
    <row r="357" spans="1:16" x14ac:dyDescent="0.25">
      <c r="A357" s="11" t="s">
        <v>97</v>
      </c>
      <c r="B357" s="7" t="s">
        <v>660</v>
      </c>
      <c r="C357" s="7" t="s">
        <v>223</v>
      </c>
      <c r="D357" s="7" t="s">
        <v>224</v>
      </c>
      <c r="E357" s="7" t="s">
        <v>111</v>
      </c>
      <c r="F357" s="7" t="s">
        <v>148</v>
      </c>
      <c r="G357" s="7" t="s">
        <v>107</v>
      </c>
      <c r="H357" s="7">
        <v>2.8066450000000001</v>
      </c>
      <c r="I357" s="7">
        <v>0.14132600000000001</v>
      </c>
      <c r="J357" s="7">
        <f t="shared" si="36"/>
        <v>2.8066450000000001</v>
      </c>
      <c r="K357" s="7">
        <f t="shared" si="37"/>
        <v>-2.6653190000000002</v>
      </c>
      <c r="L357" s="12">
        <f t="shared" si="38"/>
        <v>-0.94964592957071525</v>
      </c>
      <c r="M357" s="12">
        <f t="shared" si="39"/>
        <v>3.7649136581264905E-7</v>
      </c>
      <c r="N357" s="12">
        <f t="shared" si="40"/>
        <v>1.0035908372309407E-6</v>
      </c>
      <c r="O357" s="12">
        <f t="shared" si="41"/>
        <v>0.99997586016373463</v>
      </c>
      <c r="P357" s="1" t="str">
        <f t="shared" si="42"/>
        <v>0</v>
      </c>
    </row>
    <row r="358" spans="1:16" x14ac:dyDescent="0.25">
      <c r="A358" s="11" t="s">
        <v>97</v>
      </c>
      <c r="B358" s="7" t="s">
        <v>661</v>
      </c>
      <c r="C358" s="7" t="s">
        <v>308</v>
      </c>
      <c r="D358" s="7" t="s">
        <v>309</v>
      </c>
      <c r="E358" s="7" t="s">
        <v>235</v>
      </c>
      <c r="F358" s="7" t="s">
        <v>148</v>
      </c>
      <c r="G358" s="7" t="s">
        <v>107</v>
      </c>
      <c r="H358" s="7">
        <v>0</v>
      </c>
      <c r="I358" s="7">
        <v>1.7830330000000001</v>
      </c>
      <c r="J358" s="7">
        <f t="shared" si="36"/>
        <v>1E-139</v>
      </c>
      <c r="K358" s="7">
        <f t="shared" si="37"/>
        <v>1.7830330000000001</v>
      </c>
      <c r="L358" s="12">
        <f t="shared" si="38"/>
        <v>0</v>
      </c>
      <c r="M358" s="12">
        <f t="shared" si="39"/>
        <v>3.6960943661802314E-7</v>
      </c>
      <c r="N358" s="12">
        <f t="shared" si="40"/>
        <v>9.8524608431133309E-7</v>
      </c>
      <c r="O358" s="12">
        <f t="shared" si="41"/>
        <v>0.9999768454098189</v>
      </c>
      <c r="P358" s="1" t="str">
        <f t="shared" si="42"/>
        <v>0</v>
      </c>
    </row>
    <row r="359" spans="1:16" x14ac:dyDescent="0.25">
      <c r="A359" s="11" t="s">
        <v>97</v>
      </c>
      <c r="B359" s="7" t="s">
        <v>662</v>
      </c>
      <c r="C359" s="7" t="s">
        <v>223</v>
      </c>
      <c r="D359" s="7" t="s">
        <v>224</v>
      </c>
      <c r="E359" s="7" t="s">
        <v>235</v>
      </c>
      <c r="F359" s="7" t="s">
        <v>148</v>
      </c>
      <c r="G359" s="7" t="s">
        <v>107</v>
      </c>
      <c r="H359" s="7">
        <v>0</v>
      </c>
      <c r="I359" s="7">
        <v>1.732081</v>
      </c>
      <c r="J359" s="7">
        <f t="shared" si="36"/>
        <v>1E-139</v>
      </c>
      <c r="K359" s="7">
        <f t="shared" si="37"/>
        <v>1.732081</v>
      </c>
      <c r="L359" s="12">
        <f t="shared" si="38"/>
        <v>0</v>
      </c>
      <c r="M359" s="12">
        <f t="shared" si="39"/>
        <v>3.5904746720155043E-7</v>
      </c>
      <c r="N359" s="12">
        <f t="shared" si="40"/>
        <v>9.5709166513466538E-7</v>
      </c>
      <c r="O359" s="12">
        <f t="shared" si="41"/>
        <v>0.99997780250148405</v>
      </c>
      <c r="P359" s="1" t="str">
        <f t="shared" si="42"/>
        <v>0</v>
      </c>
    </row>
    <row r="360" spans="1:16" x14ac:dyDescent="0.25">
      <c r="A360" s="11" t="s">
        <v>97</v>
      </c>
      <c r="B360" s="7" t="s">
        <v>663</v>
      </c>
      <c r="C360" s="7" t="s">
        <v>216</v>
      </c>
      <c r="D360" s="7" t="s">
        <v>217</v>
      </c>
      <c r="E360" s="7" t="s">
        <v>433</v>
      </c>
      <c r="F360" s="7" t="s">
        <v>148</v>
      </c>
      <c r="G360" s="7" t="s">
        <v>107</v>
      </c>
      <c r="H360" s="7">
        <v>6.4552779999999998</v>
      </c>
      <c r="I360" s="7">
        <v>2.8105159999999998</v>
      </c>
      <c r="J360" s="7">
        <f t="shared" si="36"/>
        <v>6.4552779999999998</v>
      </c>
      <c r="K360" s="7">
        <f t="shared" si="37"/>
        <v>-3.6447620000000001</v>
      </c>
      <c r="L360" s="12">
        <f t="shared" si="38"/>
        <v>-0.56461735652593126</v>
      </c>
      <c r="M360" s="12">
        <f t="shared" si="39"/>
        <v>3.5071074847297987E-7</v>
      </c>
      <c r="N360" s="12">
        <f t="shared" si="40"/>
        <v>9.3486896552373086E-7</v>
      </c>
      <c r="O360" s="12">
        <f t="shared" si="41"/>
        <v>0.99997873737044962</v>
      </c>
      <c r="P360" s="1" t="str">
        <f t="shared" si="42"/>
        <v>0</v>
      </c>
    </row>
    <row r="361" spans="1:16" x14ac:dyDescent="0.25">
      <c r="A361" s="11" t="s">
        <v>97</v>
      </c>
      <c r="B361" s="7" t="s">
        <v>664</v>
      </c>
      <c r="C361" s="7" t="s">
        <v>665</v>
      </c>
      <c r="D361" s="7" t="s">
        <v>666</v>
      </c>
      <c r="E361" s="7" t="s">
        <v>667</v>
      </c>
      <c r="F361" s="7" t="s">
        <v>138</v>
      </c>
      <c r="G361" s="7" t="s">
        <v>107</v>
      </c>
      <c r="H361" s="7">
        <v>2.9204659999999998</v>
      </c>
      <c r="I361" s="7">
        <v>0.34615699999999999</v>
      </c>
      <c r="J361" s="7">
        <f t="shared" si="36"/>
        <v>2.9204659999999998</v>
      </c>
      <c r="K361" s="7">
        <f t="shared" si="37"/>
        <v>-2.574309</v>
      </c>
      <c r="L361" s="12">
        <f t="shared" si="38"/>
        <v>-0.88147199796196918</v>
      </c>
      <c r="M361" s="12">
        <f t="shared" si="39"/>
        <v>3.5048776770120406E-7</v>
      </c>
      <c r="N361" s="12">
        <f t="shared" si="40"/>
        <v>9.3427457882657551E-7</v>
      </c>
      <c r="O361" s="12">
        <f t="shared" si="41"/>
        <v>0.99997967164502843</v>
      </c>
      <c r="P361" s="1" t="str">
        <f t="shared" si="42"/>
        <v>0</v>
      </c>
    </row>
    <row r="362" spans="1:16" x14ac:dyDescent="0.25">
      <c r="A362" s="11" t="s">
        <v>97</v>
      </c>
      <c r="B362" s="7" t="s">
        <v>668</v>
      </c>
      <c r="C362" s="7" t="s">
        <v>130</v>
      </c>
      <c r="D362" s="7" t="s">
        <v>131</v>
      </c>
      <c r="E362" s="7" t="s">
        <v>118</v>
      </c>
      <c r="F362" s="7" t="s">
        <v>138</v>
      </c>
      <c r="G362" s="7" t="s">
        <v>107</v>
      </c>
      <c r="H362" s="7">
        <v>3.796246</v>
      </c>
      <c r="I362" s="7">
        <v>1.0603990000000001</v>
      </c>
      <c r="J362" s="7">
        <f t="shared" si="36"/>
        <v>3.796246</v>
      </c>
      <c r="K362" s="7">
        <f t="shared" si="37"/>
        <v>-2.7358469999999997</v>
      </c>
      <c r="L362" s="12">
        <f t="shared" si="38"/>
        <v>-0.72067168460631892</v>
      </c>
      <c r="M362" s="12">
        <f t="shared" si="39"/>
        <v>3.2905176956618261E-7</v>
      </c>
      <c r="N362" s="12">
        <f t="shared" si="40"/>
        <v>8.7713390238962265E-7</v>
      </c>
      <c r="O362" s="12">
        <f t="shared" si="41"/>
        <v>0.99998054877893083</v>
      </c>
      <c r="P362" s="1" t="str">
        <f t="shared" si="42"/>
        <v>0</v>
      </c>
    </row>
    <row r="363" spans="1:16" x14ac:dyDescent="0.25">
      <c r="A363" s="11" t="s">
        <v>97</v>
      </c>
      <c r="B363" s="7" t="s">
        <v>669</v>
      </c>
      <c r="C363" s="7" t="s">
        <v>232</v>
      </c>
      <c r="D363" s="7" t="s">
        <v>233</v>
      </c>
      <c r="E363" s="7" t="s">
        <v>235</v>
      </c>
      <c r="F363" s="7" t="s">
        <v>148</v>
      </c>
      <c r="G363" s="7" t="s">
        <v>107</v>
      </c>
      <c r="H363" s="7">
        <v>4.3569999999999998E-3</v>
      </c>
      <c r="I363" s="7">
        <v>1.5462769999999999</v>
      </c>
      <c r="J363" s="7">
        <f t="shared" si="36"/>
        <v>4.3569999999999998E-3</v>
      </c>
      <c r="K363" s="7">
        <f t="shared" si="37"/>
        <v>1.54192</v>
      </c>
      <c r="L363" s="12">
        <f t="shared" si="38"/>
        <v>353.89488179940327</v>
      </c>
      <c r="M363" s="12">
        <f t="shared" si="39"/>
        <v>3.1990174552277691E-7</v>
      </c>
      <c r="N363" s="12">
        <f t="shared" si="40"/>
        <v>8.527432227505724E-7</v>
      </c>
      <c r="O363" s="12">
        <f t="shared" si="41"/>
        <v>0.99998140152215353</v>
      </c>
      <c r="P363" s="1" t="str">
        <f t="shared" si="42"/>
        <v>0</v>
      </c>
    </row>
    <row r="364" spans="1:16" x14ac:dyDescent="0.25">
      <c r="A364" s="11" t="s">
        <v>97</v>
      </c>
      <c r="B364" s="7" t="s">
        <v>670</v>
      </c>
      <c r="C364" s="7" t="s">
        <v>238</v>
      </c>
      <c r="D364" s="7" t="s">
        <v>239</v>
      </c>
      <c r="E364" s="7" t="s">
        <v>235</v>
      </c>
      <c r="F364" s="7" t="s">
        <v>138</v>
      </c>
      <c r="G364" s="7" t="s">
        <v>107</v>
      </c>
      <c r="H364" s="7">
        <v>0.68518500000000004</v>
      </c>
      <c r="I364" s="7">
        <v>1.9159600000000001</v>
      </c>
      <c r="J364" s="7">
        <f t="shared" si="36"/>
        <v>0.68518500000000004</v>
      </c>
      <c r="K364" s="7">
        <f t="shared" si="37"/>
        <v>1.230775</v>
      </c>
      <c r="L364" s="12">
        <f t="shared" si="38"/>
        <v>1.7962667016937031</v>
      </c>
      <c r="M364" s="12">
        <f t="shared" si="39"/>
        <v>2.9809956474476252E-7</v>
      </c>
      <c r="N364" s="12">
        <f t="shared" si="40"/>
        <v>7.9462643483104271E-7</v>
      </c>
      <c r="O364" s="12">
        <f t="shared" si="41"/>
        <v>0.99998219614858841</v>
      </c>
      <c r="P364" s="1" t="str">
        <f t="shared" si="42"/>
        <v>0</v>
      </c>
    </row>
    <row r="365" spans="1:16" x14ac:dyDescent="0.25">
      <c r="A365" s="11" t="s">
        <v>97</v>
      </c>
      <c r="B365" s="7" t="s">
        <v>671</v>
      </c>
      <c r="C365" s="7" t="s">
        <v>175</v>
      </c>
      <c r="D365" s="7" t="s">
        <v>176</v>
      </c>
      <c r="E365" s="7" t="s">
        <v>235</v>
      </c>
      <c r="F365" s="7" t="s">
        <v>138</v>
      </c>
      <c r="G365" s="7" t="s">
        <v>107</v>
      </c>
      <c r="H365" s="7">
        <v>2.1141610000000002</v>
      </c>
      <c r="I365" s="7">
        <v>9.0212000000000001E-2</v>
      </c>
      <c r="J365" s="7">
        <f t="shared" si="36"/>
        <v>2.1141610000000002</v>
      </c>
      <c r="K365" s="7">
        <f t="shared" si="37"/>
        <v>-2.023949</v>
      </c>
      <c r="L365" s="12">
        <f t="shared" si="38"/>
        <v>-0.95732964518785457</v>
      </c>
      <c r="M365" s="12">
        <f t="shared" si="39"/>
        <v>2.8696697368571072E-7</v>
      </c>
      <c r="N365" s="12">
        <f t="shared" si="40"/>
        <v>7.6495094318361092E-7</v>
      </c>
      <c r="O365" s="12">
        <f t="shared" si="41"/>
        <v>0.99998296109953155</v>
      </c>
      <c r="P365" s="1" t="str">
        <f t="shared" si="42"/>
        <v>0</v>
      </c>
    </row>
    <row r="366" spans="1:16" x14ac:dyDescent="0.25">
      <c r="A366" s="11" t="s">
        <v>97</v>
      </c>
      <c r="B366" s="7" t="s">
        <v>672</v>
      </c>
      <c r="C366" s="7" t="s">
        <v>192</v>
      </c>
      <c r="D366" s="7" t="s">
        <v>193</v>
      </c>
      <c r="E366" s="7" t="s">
        <v>118</v>
      </c>
      <c r="F366" s="7" t="s">
        <v>138</v>
      </c>
      <c r="G366" s="7" t="s">
        <v>107</v>
      </c>
      <c r="H366" s="7">
        <v>13.240451</v>
      </c>
      <c r="I366" s="7">
        <v>7.962682</v>
      </c>
      <c r="J366" s="7">
        <f t="shared" si="36"/>
        <v>13.240451</v>
      </c>
      <c r="K366" s="7">
        <f t="shared" si="37"/>
        <v>-5.2777690000000002</v>
      </c>
      <c r="L366" s="12">
        <f t="shared" si="38"/>
        <v>-0.39860945824277438</v>
      </c>
      <c r="M366" s="12">
        <f t="shared" si="39"/>
        <v>2.6371143230228422E-7</v>
      </c>
      <c r="N366" s="12">
        <f t="shared" si="40"/>
        <v>7.0296001758329886E-7</v>
      </c>
      <c r="O366" s="12">
        <f t="shared" si="41"/>
        <v>0.99998366405954908</v>
      </c>
      <c r="P366" s="1" t="str">
        <f t="shared" si="42"/>
        <v>0</v>
      </c>
    </row>
    <row r="367" spans="1:16" x14ac:dyDescent="0.25">
      <c r="A367" s="11" t="s">
        <v>97</v>
      </c>
      <c r="B367" s="7" t="s">
        <v>673</v>
      </c>
      <c r="C367" s="7" t="s">
        <v>503</v>
      </c>
      <c r="D367" s="7" t="s">
        <v>504</v>
      </c>
      <c r="E367" s="7" t="s">
        <v>123</v>
      </c>
      <c r="F367" s="7" t="s">
        <v>138</v>
      </c>
      <c r="G367" s="7" t="s">
        <v>107</v>
      </c>
      <c r="H367" s="7">
        <v>16.00065</v>
      </c>
      <c r="I367" s="7">
        <v>12.383252000000001</v>
      </c>
      <c r="J367" s="7">
        <f t="shared" si="36"/>
        <v>16.00065</v>
      </c>
      <c r="K367" s="7">
        <f t="shared" si="37"/>
        <v>-3.6173979999999997</v>
      </c>
      <c r="L367" s="12">
        <f t="shared" si="38"/>
        <v>-0.22607819057350792</v>
      </c>
      <c r="M367" s="12">
        <f t="shared" si="39"/>
        <v>2.5356775641074753E-7</v>
      </c>
      <c r="N367" s="12">
        <f t="shared" si="40"/>
        <v>6.7592061879492803E-7</v>
      </c>
      <c r="O367" s="12">
        <f t="shared" si="41"/>
        <v>0.99998433998016789</v>
      </c>
      <c r="P367" s="1" t="str">
        <f t="shared" si="42"/>
        <v>0</v>
      </c>
    </row>
    <row r="368" spans="1:16" x14ac:dyDescent="0.25">
      <c r="A368" s="11" t="s">
        <v>97</v>
      </c>
      <c r="B368" s="7" t="s">
        <v>674</v>
      </c>
      <c r="C368" s="7" t="s">
        <v>232</v>
      </c>
      <c r="D368" s="7" t="s">
        <v>233</v>
      </c>
      <c r="E368" s="7" t="s">
        <v>235</v>
      </c>
      <c r="F368" s="7" t="s">
        <v>138</v>
      </c>
      <c r="G368" s="7" t="s">
        <v>107</v>
      </c>
      <c r="H368" s="7">
        <v>3.493E-3</v>
      </c>
      <c r="I368" s="7">
        <v>1.190088</v>
      </c>
      <c r="J368" s="7">
        <f t="shared" si="36"/>
        <v>3.493E-3</v>
      </c>
      <c r="K368" s="7">
        <f t="shared" si="37"/>
        <v>1.1865950000000001</v>
      </c>
      <c r="L368" s="12">
        <f t="shared" si="38"/>
        <v>339.70655596908102</v>
      </c>
      <c r="M368" s="12">
        <f t="shared" si="39"/>
        <v>2.4619134143957066E-7</v>
      </c>
      <c r="N368" s="12">
        <f t="shared" si="40"/>
        <v>6.5625774429392265E-7</v>
      </c>
      <c r="O368" s="12">
        <f t="shared" si="41"/>
        <v>0.99998499623791215</v>
      </c>
      <c r="P368" s="1" t="str">
        <f t="shared" si="42"/>
        <v>0</v>
      </c>
    </row>
    <row r="369" spans="1:16" x14ac:dyDescent="0.25">
      <c r="A369" s="11" t="s">
        <v>97</v>
      </c>
      <c r="B369" s="7" t="s">
        <v>675</v>
      </c>
      <c r="C369" s="7" t="s">
        <v>181</v>
      </c>
      <c r="D369" s="7" t="s">
        <v>182</v>
      </c>
      <c r="E369" s="7" t="s">
        <v>257</v>
      </c>
      <c r="F369" s="7" t="s">
        <v>148</v>
      </c>
      <c r="G369" s="7" t="s">
        <v>107</v>
      </c>
      <c r="H369" s="7">
        <v>0.44225900000000001</v>
      </c>
      <c r="I369" s="7">
        <v>1.451017</v>
      </c>
      <c r="J369" s="7">
        <f t="shared" si="36"/>
        <v>0.44225900000000001</v>
      </c>
      <c r="K369" s="7">
        <f t="shared" si="37"/>
        <v>1.008758</v>
      </c>
      <c r="L369" s="12">
        <f t="shared" si="38"/>
        <v>2.2809213605602148</v>
      </c>
      <c r="M369" s="12">
        <f t="shared" si="39"/>
        <v>2.3684280380659911E-7</v>
      </c>
      <c r="N369" s="12">
        <f t="shared" si="40"/>
        <v>6.3133789868283459E-7</v>
      </c>
      <c r="O369" s="12">
        <f t="shared" si="41"/>
        <v>0.99998562757581089</v>
      </c>
      <c r="P369" s="1" t="str">
        <f t="shared" si="42"/>
        <v>0</v>
      </c>
    </row>
    <row r="370" spans="1:16" x14ac:dyDescent="0.25">
      <c r="A370" s="11" t="s">
        <v>97</v>
      </c>
      <c r="B370" s="7" t="s">
        <v>676</v>
      </c>
      <c r="C370" s="7" t="s">
        <v>216</v>
      </c>
      <c r="D370" s="7" t="s">
        <v>217</v>
      </c>
      <c r="E370" s="7" t="s">
        <v>218</v>
      </c>
      <c r="F370" s="7" t="s">
        <v>138</v>
      </c>
      <c r="G370" s="7" t="s">
        <v>107</v>
      </c>
      <c r="H370" s="7">
        <v>7.2320789999999997</v>
      </c>
      <c r="I370" s="7">
        <v>6.1550919999999998</v>
      </c>
      <c r="J370" s="7">
        <f t="shared" si="36"/>
        <v>7.2320789999999997</v>
      </c>
      <c r="K370" s="7">
        <f t="shared" si="37"/>
        <v>-1.0769869999999999</v>
      </c>
      <c r="L370" s="12">
        <f t="shared" si="38"/>
        <v>-0.14891803587875629</v>
      </c>
      <c r="M370" s="12">
        <f t="shared" si="39"/>
        <v>2.302843318257615E-7</v>
      </c>
      <c r="N370" s="12">
        <f t="shared" si="40"/>
        <v>6.1385536658811492E-7</v>
      </c>
      <c r="O370" s="12">
        <f t="shared" si="41"/>
        <v>0.99998624143117743</v>
      </c>
      <c r="P370" s="1" t="str">
        <f t="shared" si="42"/>
        <v>0</v>
      </c>
    </row>
    <row r="371" spans="1:16" x14ac:dyDescent="0.25">
      <c r="A371" s="11" t="s">
        <v>97</v>
      </c>
      <c r="B371" s="7" t="s">
        <v>677</v>
      </c>
      <c r="C371" s="7" t="s">
        <v>353</v>
      </c>
      <c r="D371" s="7" t="s">
        <v>354</v>
      </c>
      <c r="E371" s="7" t="s">
        <v>123</v>
      </c>
      <c r="F371" s="7" t="s">
        <v>148</v>
      </c>
      <c r="G371" s="7" t="s">
        <v>107</v>
      </c>
      <c r="H371" s="7">
        <v>0.66671000000000002</v>
      </c>
      <c r="I371" s="7">
        <v>1.573628</v>
      </c>
      <c r="J371" s="7">
        <f t="shared" si="36"/>
        <v>0.66671000000000002</v>
      </c>
      <c r="K371" s="7">
        <f t="shared" si="37"/>
        <v>0.906918</v>
      </c>
      <c r="L371" s="12">
        <f t="shared" si="38"/>
        <v>1.3602885812422192</v>
      </c>
      <c r="M371" s="12">
        <f t="shared" si="39"/>
        <v>2.2980782716317121E-7</v>
      </c>
      <c r="N371" s="12">
        <f t="shared" si="40"/>
        <v>6.1258517620209844E-7</v>
      </c>
      <c r="O371" s="12">
        <f t="shared" si="41"/>
        <v>0.99998685401635368</v>
      </c>
      <c r="P371" s="1" t="str">
        <f t="shared" si="42"/>
        <v>0</v>
      </c>
    </row>
    <row r="372" spans="1:16" x14ac:dyDescent="0.25">
      <c r="A372" s="11" t="s">
        <v>97</v>
      </c>
      <c r="B372" s="7" t="s">
        <v>678</v>
      </c>
      <c r="C372" s="7" t="s">
        <v>630</v>
      </c>
      <c r="D372" s="7" t="s">
        <v>631</v>
      </c>
      <c r="E372" s="7" t="s">
        <v>632</v>
      </c>
      <c r="F372" s="7" t="s">
        <v>148</v>
      </c>
      <c r="G372" s="7" t="s">
        <v>107</v>
      </c>
      <c r="H372" s="7">
        <v>2.090233</v>
      </c>
      <c r="I372" s="7">
        <v>0.38184499999999999</v>
      </c>
      <c r="J372" s="7">
        <f t="shared" si="36"/>
        <v>2.090233</v>
      </c>
      <c r="K372" s="7">
        <f t="shared" si="37"/>
        <v>-1.708388</v>
      </c>
      <c r="L372" s="12">
        <f t="shared" si="38"/>
        <v>-0.81731940888886545</v>
      </c>
      <c r="M372" s="12">
        <f t="shared" si="39"/>
        <v>2.2305409764792529E-7</v>
      </c>
      <c r="N372" s="12">
        <f t="shared" si="40"/>
        <v>5.9458215760960872E-7</v>
      </c>
      <c r="O372" s="12">
        <f t="shared" si="41"/>
        <v>0.9999874485985113</v>
      </c>
      <c r="P372" s="1" t="str">
        <f t="shared" si="42"/>
        <v>0</v>
      </c>
    </row>
    <row r="373" spans="1:16" x14ac:dyDescent="0.25">
      <c r="A373" s="11" t="s">
        <v>97</v>
      </c>
      <c r="B373" s="7" t="s">
        <v>679</v>
      </c>
      <c r="C373" s="7" t="s">
        <v>342</v>
      </c>
      <c r="D373" s="7" t="s">
        <v>343</v>
      </c>
      <c r="E373" s="7" t="s">
        <v>118</v>
      </c>
      <c r="F373" s="7" t="s">
        <v>138</v>
      </c>
      <c r="G373" s="7" t="s">
        <v>107</v>
      </c>
      <c r="H373" s="7">
        <v>2.080228</v>
      </c>
      <c r="I373" s="7">
        <v>0.40176099999999998</v>
      </c>
      <c r="J373" s="7">
        <f t="shared" si="36"/>
        <v>2.080228</v>
      </c>
      <c r="K373" s="7">
        <f t="shared" si="37"/>
        <v>-1.6784669999999999</v>
      </c>
      <c r="L373" s="12">
        <f t="shared" si="38"/>
        <v>-0.80686684344216109</v>
      </c>
      <c r="M373" s="12">
        <f t="shared" si="39"/>
        <v>2.1747912779460256E-7</v>
      </c>
      <c r="N373" s="12">
        <f t="shared" si="40"/>
        <v>5.7972128915235547E-7</v>
      </c>
      <c r="O373" s="12">
        <f t="shared" si="41"/>
        <v>0.99998802831980049</v>
      </c>
      <c r="P373" s="1" t="str">
        <f t="shared" si="42"/>
        <v>0</v>
      </c>
    </row>
    <row r="374" spans="1:16" x14ac:dyDescent="0.25">
      <c r="A374" s="11" t="s">
        <v>97</v>
      </c>
      <c r="B374" s="7" t="s">
        <v>680</v>
      </c>
      <c r="C374" s="7" t="s">
        <v>115</v>
      </c>
      <c r="D374" s="7" t="s">
        <v>116</v>
      </c>
      <c r="E374" s="7" t="s">
        <v>141</v>
      </c>
      <c r="F374" s="7" t="s">
        <v>106</v>
      </c>
      <c r="G374" s="7" t="s">
        <v>107</v>
      </c>
      <c r="H374" s="7">
        <v>0</v>
      </c>
      <c r="I374" s="7">
        <v>1.025987</v>
      </c>
      <c r="J374" s="7">
        <f t="shared" si="36"/>
        <v>1E-139</v>
      </c>
      <c r="K374" s="7">
        <f t="shared" si="37"/>
        <v>1.025987</v>
      </c>
      <c r="L374" s="12">
        <f t="shared" si="38"/>
        <v>0</v>
      </c>
      <c r="M374" s="12">
        <f t="shared" si="39"/>
        <v>2.1267944959370671E-7</v>
      </c>
      <c r="N374" s="12">
        <f t="shared" si="40"/>
        <v>5.6692706994448871E-7</v>
      </c>
      <c r="O374" s="12">
        <f t="shared" si="41"/>
        <v>0.99998859524687045</v>
      </c>
      <c r="P374" s="1" t="str">
        <f t="shared" si="42"/>
        <v>0</v>
      </c>
    </row>
    <row r="375" spans="1:16" x14ac:dyDescent="0.25">
      <c r="A375" s="11" t="s">
        <v>97</v>
      </c>
      <c r="B375" s="7" t="s">
        <v>681</v>
      </c>
      <c r="C375" s="7" t="s">
        <v>164</v>
      </c>
      <c r="D375" s="7" t="s">
        <v>165</v>
      </c>
      <c r="E375" s="7" t="s">
        <v>141</v>
      </c>
      <c r="F375" s="7" t="s">
        <v>148</v>
      </c>
      <c r="G375" s="7" t="s">
        <v>107</v>
      </c>
      <c r="H375" s="7">
        <v>4.4836000000000001E-2</v>
      </c>
      <c r="I375" s="7">
        <v>1.0071479999999999</v>
      </c>
      <c r="J375" s="7">
        <f t="shared" si="36"/>
        <v>4.4836000000000001E-2</v>
      </c>
      <c r="K375" s="7">
        <f t="shared" si="37"/>
        <v>0.96231199999999995</v>
      </c>
      <c r="L375" s="12">
        <f t="shared" si="38"/>
        <v>21.462931572843249</v>
      </c>
      <c r="M375" s="12">
        <f t="shared" si="39"/>
        <v>2.0229183733247048E-7</v>
      </c>
      <c r="N375" s="12">
        <f t="shared" si="40"/>
        <v>5.3923742435704617E-7</v>
      </c>
      <c r="O375" s="12">
        <f t="shared" si="41"/>
        <v>0.99998913448429483</v>
      </c>
      <c r="P375" s="1" t="str">
        <f t="shared" si="42"/>
        <v>0</v>
      </c>
    </row>
    <row r="376" spans="1:16" x14ac:dyDescent="0.25">
      <c r="A376" s="11" t="s">
        <v>97</v>
      </c>
      <c r="B376" s="7" t="s">
        <v>682</v>
      </c>
      <c r="C376" s="7" t="s">
        <v>415</v>
      </c>
      <c r="D376" s="7" t="s">
        <v>416</v>
      </c>
      <c r="E376" s="7" t="s">
        <v>123</v>
      </c>
      <c r="F376" s="7" t="s">
        <v>148</v>
      </c>
      <c r="G376" s="7" t="s">
        <v>107</v>
      </c>
      <c r="H376" s="7">
        <v>2.7114069999999999</v>
      </c>
      <c r="I376" s="7">
        <v>2.864703</v>
      </c>
      <c r="J376" s="7">
        <f t="shared" si="36"/>
        <v>2.7114069999999999</v>
      </c>
      <c r="K376" s="7">
        <f t="shared" si="37"/>
        <v>0.1532960000000001</v>
      </c>
      <c r="L376" s="12">
        <f t="shared" si="38"/>
        <v>5.6537436098675009E-2</v>
      </c>
      <c r="M376" s="12">
        <f t="shared" si="39"/>
        <v>2.0181395894632068E-7</v>
      </c>
      <c r="N376" s="12">
        <f t="shared" si="40"/>
        <v>5.3796357211712705E-7</v>
      </c>
      <c r="O376" s="12">
        <f t="shared" si="41"/>
        <v>0.99998967244786696</v>
      </c>
      <c r="P376" s="1" t="str">
        <f t="shared" si="42"/>
        <v>0</v>
      </c>
    </row>
    <row r="377" spans="1:16" x14ac:dyDescent="0.25">
      <c r="A377" s="11" t="s">
        <v>97</v>
      </c>
      <c r="B377" s="7" t="s">
        <v>683</v>
      </c>
      <c r="C377" s="7" t="s">
        <v>175</v>
      </c>
      <c r="D377" s="7" t="s">
        <v>176</v>
      </c>
      <c r="E377" s="7" t="s">
        <v>235</v>
      </c>
      <c r="F377" s="7" t="s">
        <v>148</v>
      </c>
      <c r="G377" s="7" t="s">
        <v>107</v>
      </c>
      <c r="H377" s="7">
        <v>3.0780129999999999</v>
      </c>
      <c r="I377" s="7">
        <v>1.182742</v>
      </c>
      <c r="J377" s="7">
        <f t="shared" si="36"/>
        <v>3.0780129999999999</v>
      </c>
      <c r="K377" s="7">
        <f t="shared" si="37"/>
        <v>-1.8952709999999999</v>
      </c>
      <c r="L377" s="12">
        <f t="shared" si="38"/>
        <v>-0.61574496274057322</v>
      </c>
      <c r="M377" s="12">
        <f t="shared" si="39"/>
        <v>1.9984822264508165E-7</v>
      </c>
      <c r="N377" s="12">
        <f t="shared" si="40"/>
        <v>5.3272362475186015E-7</v>
      </c>
      <c r="O377" s="12">
        <f t="shared" si="41"/>
        <v>0.99999020517149173</v>
      </c>
      <c r="P377" s="1" t="str">
        <f t="shared" si="42"/>
        <v>0</v>
      </c>
    </row>
    <row r="378" spans="1:16" x14ac:dyDescent="0.25">
      <c r="A378" s="11" t="s">
        <v>97</v>
      </c>
      <c r="B378" s="7" t="s">
        <v>684</v>
      </c>
      <c r="C378" s="7" t="s">
        <v>164</v>
      </c>
      <c r="D378" s="7" t="s">
        <v>165</v>
      </c>
      <c r="E378" s="7" t="s">
        <v>257</v>
      </c>
      <c r="F378" s="7" t="s">
        <v>148</v>
      </c>
      <c r="G378" s="7" t="s">
        <v>107</v>
      </c>
      <c r="H378" s="7">
        <v>1.3440049999999999</v>
      </c>
      <c r="I378" s="7">
        <v>1E-139</v>
      </c>
      <c r="J378" s="7">
        <f t="shared" si="36"/>
        <v>1.3440049999999999</v>
      </c>
      <c r="K378" s="7">
        <f t="shared" si="37"/>
        <v>-1.3440049999999999</v>
      </c>
      <c r="L378" s="12">
        <f t="shared" si="38"/>
        <v>-1</v>
      </c>
      <c r="M378" s="12">
        <f t="shared" si="39"/>
        <v>1.9431741946941649E-7</v>
      </c>
      <c r="N378" s="12">
        <f t="shared" si="40"/>
        <v>5.1798048880332552E-7</v>
      </c>
      <c r="O378" s="12">
        <f t="shared" si="41"/>
        <v>0.99999072315198057</v>
      </c>
      <c r="P378" s="1" t="str">
        <f t="shared" si="42"/>
        <v>0</v>
      </c>
    </row>
    <row r="379" spans="1:16" x14ac:dyDescent="0.25">
      <c r="A379" s="11" t="s">
        <v>97</v>
      </c>
      <c r="B379" s="7" t="s">
        <v>685</v>
      </c>
      <c r="C379" s="7" t="s">
        <v>342</v>
      </c>
      <c r="D379" s="7" t="s">
        <v>343</v>
      </c>
      <c r="E379" s="7" t="s">
        <v>118</v>
      </c>
      <c r="F379" s="7" t="s">
        <v>148</v>
      </c>
      <c r="G379" s="7" t="s">
        <v>107</v>
      </c>
      <c r="H379" s="7">
        <v>18.102495000000001</v>
      </c>
      <c r="I379" s="7">
        <v>13.541057</v>
      </c>
      <c r="J379" s="7">
        <f t="shared" si="36"/>
        <v>18.102495000000001</v>
      </c>
      <c r="K379" s="7">
        <f t="shared" si="37"/>
        <v>-4.5614380000000008</v>
      </c>
      <c r="L379" s="12">
        <f t="shared" si="38"/>
        <v>-0.25197841513006913</v>
      </c>
      <c r="M379" s="12">
        <f t="shared" si="39"/>
        <v>1.8968550373302281E-7</v>
      </c>
      <c r="N379" s="12">
        <f t="shared" si="40"/>
        <v>5.056334641063934E-7</v>
      </c>
      <c r="O379" s="12">
        <f t="shared" si="41"/>
        <v>0.99999122878544466</v>
      </c>
      <c r="P379" s="1" t="str">
        <f t="shared" si="42"/>
        <v>0</v>
      </c>
    </row>
    <row r="380" spans="1:16" x14ac:dyDescent="0.25">
      <c r="A380" s="11" t="s">
        <v>97</v>
      </c>
      <c r="B380" s="7" t="s">
        <v>686</v>
      </c>
      <c r="C380" s="7" t="s">
        <v>415</v>
      </c>
      <c r="D380" s="7" t="s">
        <v>416</v>
      </c>
      <c r="E380" s="7" t="s">
        <v>123</v>
      </c>
      <c r="F380" s="7" t="s">
        <v>138</v>
      </c>
      <c r="G380" s="7" t="s">
        <v>107</v>
      </c>
      <c r="H380" s="7">
        <v>1.933106</v>
      </c>
      <c r="I380" s="7">
        <v>0.435811</v>
      </c>
      <c r="J380" s="7">
        <f t="shared" si="36"/>
        <v>1.933106</v>
      </c>
      <c r="K380" s="7">
        <f t="shared" si="37"/>
        <v>-1.497295</v>
      </c>
      <c r="L380" s="12">
        <f t="shared" si="38"/>
        <v>-0.77455400790230855</v>
      </c>
      <c r="M380" s="12">
        <f t="shared" si="39"/>
        <v>1.891497893085363E-7</v>
      </c>
      <c r="N380" s="12">
        <f t="shared" si="40"/>
        <v>5.0420544174889086E-7</v>
      </c>
      <c r="O380" s="12">
        <f t="shared" si="41"/>
        <v>0.99999173299088639</v>
      </c>
      <c r="P380" s="1" t="str">
        <f t="shared" si="42"/>
        <v>0</v>
      </c>
    </row>
    <row r="381" spans="1:16" x14ac:dyDescent="0.25">
      <c r="A381" s="11" t="s">
        <v>97</v>
      </c>
      <c r="B381" s="7" t="s">
        <v>687</v>
      </c>
      <c r="C381" s="7" t="s">
        <v>216</v>
      </c>
      <c r="D381" s="7" t="s">
        <v>217</v>
      </c>
      <c r="E381" s="7" t="s">
        <v>433</v>
      </c>
      <c r="F381" s="7" t="s">
        <v>138</v>
      </c>
      <c r="G381" s="7" t="s">
        <v>107</v>
      </c>
      <c r="H381" s="7">
        <v>2.1527379999999998</v>
      </c>
      <c r="I381" s="7">
        <v>0.60782999999999998</v>
      </c>
      <c r="J381" s="7">
        <f t="shared" si="36"/>
        <v>2.1527379999999998</v>
      </c>
      <c r="K381" s="7">
        <f t="shared" si="37"/>
        <v>-1.5449079999999999</v>
      </c>
      <c r="L381" s="12">
        <f t="shared" si="38"/>
        <v>-0.71764794415298105</v>
      </c>
      <c r="M381" s="12">
        <f t="shared" si="39"/>
        <v>1.852461209761276E-7</v>
      </c>
      <c r="N381" s="12">
        <f t="shared" si="40"/>
        <v>4.9379966322183834E-7</v>
      </c>
      <c r="O381" s="12">
        <f t="shared" si="41"/>
        <v>0.99999222679054967</v>
      </c>
      <c r="P381" s="1" t="str">
        <f t="shared" si="42"/>
        <v>0</v>
      </c>
    </row>
    <row r="382" spans="1:16" x14ac:dyDescent="0.25">
      <c r="A382" s="11" t="s">
        <v>97</v>
      </c>
      <c r="B382" s="7" t="s">
        <v>688</v>
      </c>
      <c r="C382" s="7" t="s">
        <v>246</v>
      </c>
      <c r="D382" s="7" t="s">
        <v>247</v>
      </c>
      <c r="E382" s="7" t="s">
        <v>123</v>
      </c>
      <c r="F382" s="7" t="s">
        <v>507</v>
      </c>
      <c r="G382" s="7" t="s">
        <v>107</v>
      </c>
      <c r="H382" s="7">
        <v>0</v>
      </c>
      <c r="I382" s="7">
        <v>0.87721499999999997</v>
      </c>
      <c r="J382" s="7">
        <f t="shared" si="36"/>
        <v>1E-139</v>
      </c>
      <c r="K382" s="7">
        <f t="shared" si="37"/>
        <v>0.87721499999999997</v>
      </c>
      <c r="L382" s="12">
        <f t="shared" si="38"/>
        <v>0</v>
      </c>
      <c r="M382" s="12">
        <f t="shared" si="39"/>
        <v>1.8184012407110756E-7</v>
      </c>
      <c r="N382" s="12">
        <f t="shared" si="40"/>
        <v>4.8472049807780677E-7</v>
      </c>
      <c r="O382" s="12">
        <f t="shared" si="41"/>
        <v>0.99999271151104774</v>
      </c>
      <c r="P382" s="1" t="str">
        <f t="shared" si="42"/>
        <v>0</v>
      </c>
    </row>
    <row r="383" spans="1:16" x14ac:dyDescent="0.25">
      <c r="A383" s="11" t="s">
        <v>97</v>
      </c>
      <c r="B383" s="7" t="s">
        <v>689</v>
      </c>
      <c r="C383" s="7" t="s">
        <v>164</v>
      </c>
      <c r="D383" s="7" t="s">
        <v>165</v>
      </c>
      <c r="E383" s="7" t="s">
        <v>141</v>
      </c>
      <c r="F383" s="7" t="s">
        <v>138</v>
      </c>
      <c r="G383" s="7" t="s">
        <v>107</v>
      </c>
      <c r="H383" s="7">
        <v>3.1405000000000002E-2</v>
      </c>
      <c r="I383" s="7">
        <v>0.79852100000000004</v>
      </c>
      <c r="J383" s="7">
        <f t="shared" si="36"/>
        <v>3.1405000000000002E-2</v>
      </c>
      <c r="K383" s="7">
        <f t="shared" si="37"/>
        <v>0.76711600000000002</v>
      </c>
      <c r="L383" s="12">
        <f t="shared" si="38"/>
        <v>24.426556280846999</v>
      </c>
      <c r="M383" s="12">
        <f t="shared" si="39"/>
        <v>1.6098688266180977E-7</v>
      </c>
      <c r="N383" s="12">
        <f t="shared" si="40"/>
        <v>4.2913324188731438E-7</v>
      </c>
      <c r="O383" s="12">
        <f t="shared" si="41"/>
        <v>0.99999314064428968</v>
      </c>
      <c r="P383" s="1" t="str">
        <f t="shared" si="42"/>
        <v>0</v>
      </c>
    </row>
    <row r="384" spans="1:16" x14ac:dyDescent="0.25">
      <c r="A384" s="11" t="s">
        <v>97</v>
      </c>
      <c r="B384" s="7" t="s">
        <v>690</v>
      </c>
      <c r="C384" s="7" t="s">
        <v>479</v>
      </c>
      <c r="D384" s="7" t="s">
        <v>480</v>
      </c>
      <c r="E384" s="7" t="s">
        <v>123</v>
      </c>
      <c r="F384" s="7" t="s">
        <v>409</v>
      </c>
      <c r="G384" s="7" t="s">
        <v>107</v>
      </c>
      <c r="H384" s="7">
        <v>0.191634</v>
      </c>
      <c r="I384" s="7">
        <v>0.88967600000000002</v>
      </c>
      <c r="J384" s="7">
        <f t="shared" si="36"/>
        <v>0.191634</v>
      </c>
      <c r="K384" s="7">
        <f t="shared" si="37"/>
        <v>0.69804200000000005</v>
      </c>
      <c r="L384" s="12">
        <f t="shared" si="38"/>
        <v>3.642579083043719</v>
      </c>
      <c r="M384" s="12">
        <f t="shared" si="39"/>
        <v>1.5671658491177341E-7</v>
      </c>
      <c r="N384" s="12">
        <f t="shared" si="40"/>
        <v>4.1775016093688159E-7</v>
      </c>
      <c r="O384" s="12">
        <f t="shared" si="41"/>
        <v>0.99999355839445059</v>
      </c>
      <c r="P384" s="1" t="str">
        <f t="shared" si="42"/>
        <v>0</v>
      </c>
    </row>
    <row r="385" spans="1:16" x14ac:dyDescent="0.25">
      <c r="A385" s="11" t="s">
        <v>97</v>
      </c>
      <c r="B385" s="7" t="s">
        <v>691</v>
      </c>
      <c r="C385" s="7" t="s">
        <v>109</v>
      </c>
      <c r="D385" s="7" t="s">
        <v>110</v>
      </c>
      <c r="E385" s="7" t="s">
        <v>257</v>
      </c>
      <c r="F385" s="7" t="s">
        <v>138</v>
      </c>
      <c r="G385" s="7" t="s">
        <v>107</v>
      </c>
      <c r="H385" s="7">
        <v>9.2141710000000003</v>
      </c>
      <c r="I385" s="7">
        <v>5.7576780000000003</v>
      </c>
      <c r="J385" s="7">
        <f t="shared" si="36"/>
        <v>9.2141710000000003</v>
      </c>
      <c r="K385" s="7">
        <f t="shared" si="37"/>
        <v>-3.456493</v>
      </c>
      <c r="L385" s="12">
        <f t="shared" si="38"/>
        <v>-0.37512794151530288</v>
      </c>
      <c r="M385" s="12">
        <f t="shared" si="39"/>
        <v>1.3866922155308349E-7</v>
      </c>
      <c r="N385" s="12">
        <f t="shared" si="40"/>
        <v>3.6964236844112579E-7</v>
      </c>
      <c r="O385" s="12">
        <f t="shared" si="41"/>
        <v>0.99999392803681908</v>
      </c>
      <c r="P385" s="1" t="str">
        <f t="shared" si="42"/>
        <v>0</v>
      </c>
    </row>
    <row r="386" spans="1:16" x14ac:dyDescent="0.25">
      <c r="A386" s="11" t="s">
        <v>97</v>
      </c>
      <c r="B386" s="7" t="s">
        <v>692</v>
      </c>
      <c r="C386" s="7" t="s">
        <v>103</v>
      </c>
      <c r="D386" s="7" t="s">
        <v>104</v>
      </c>
      <c r="E386" s="7" t="s">
        <v>404</v>
      </c>
      <c r="F386" s="7" t="s">
        <v>138</v>
      </c>
      <c r="G386" s="7" t="s">
        <v>107</v>
      </c>
      <c r="H386" s="7">
        <v>1.0301039999999999</v>
      </c>
      <c r="I386" s="7">
        <v>5.3711000000000002E-2</v>
      </c>
      <c r="J386" s="7">
        <f t="shared" si="36"/>
        <v>1.0301039999999999</v>
      </c>
      <c r="K386" s="7">
        <f t="shared" si="37"/>
        <v>-0.97639299999999996</v>
      </c>
      <c r="L386" s="12">
        <f t="shared" si="38"/>
        <v>-0.94785866281462849</v>
      </c>
      <c r="M386" s="12">
        <f t="shared" si="39"/>
        <v>1.3779944856415871E-7</v>
      </c>
      <c r="N386" s="12">
        <f t="shared" si="40"/>
        <v>3.6732386586332629E-7</v>
      </c>
      <c r="O386" s="12">
        <f t="shared" si="41"/>
        <v>0.99999429536068496</v>
      </c>
      <c r="P386" s="1" t="str">
        <f t="shared" si="42"/>
        <v>0</v>
      </c>
    </row>
    <row r="387" spans="1:16" x14ac:dyDescent="0.25">
      <c r="A387" s="11" t="s">
        <v>97</v>
      </c>
      <c r="B387" s="7" t="s">
        <v>693</v>
      </c>
      <c r="C387" s="7" t="s">
        <v>342</v>
      </c>
      <c r="D387" s="7" t="s">
        <v>343</v>
      </c>
      <c r="E387" s="7" t="s">
        <v>141</v>
      </c>
      <c r="F387" s="7" t="s">
        <v>106</v>
      </c>
      <c r="G387" s="7" t="s">
        <v>107</v>
      </c>
      <c r="H387" s="7">
        <v>0</v>
      </c>
      <c r="I387" s="7">
        <v>0.659771</v>
      </c>
      <c r="J387" s="7">
        <f t="shared" si="36"/>
        <v>1E-139</v>
      </c>
      <c r="K387" s="7">
        <f t="shared" si="37"/>
        <v>0.659771</v>
      </c>
      <c r="L387" s="12">
        <f t="shared" si="38"/>
        <v>0</v>
      </c>
      <c r="M387" s="12">
        <f t="shared" si="39"/>
        <v>1.36765605351617E-7</v>
      </c>
      <c r="N387" s="12">
        <f t="shared" si="40"/>
        <v>3.6456801096343843E-7</v>
      </c>
      <c r="O387" s="12">
        <f t="shared" si="41"/>
        <v>0.99999465992869596</v>
      </c>
      <c r="P387" s="1" t="str">
        <f t="shared" si="42"/>
        <v>0</v>
      </c>
    </row>
    <row r="388" spans="1:16" x14ac:dyDescent="0.25">
      <c r="A388" s="11" t="s">
        <v>97</v>
      </c>
      <c r="B388" s="7" t="s">
        <v>694</v>
      </c>
      <c r="C388" s="7" t="s">
        <v>250</v>
      </c>
      <c r="D388" s="7" t="s">
        <v>251</v>
      </c>
      <c r="E388" s="7" t="s">
        <v>141</v>
      </c>
      <c r="F388" s="7" t="s">
        <v>106</v>
      </c>
      <c r="G388" s="7" t="s">
        <v>107</v>
      </c>
      <c r="H388" s="7">
        <v>0</v>
      </c>
      <c r="I388" s="7">
        <v>0.63952799999999999</v>
      </c>
      <c r="J388" s="7">
        <f t="shared" ref="J388:J451" si="43">ABS(H388)+1E-139</f>
        <v>1E-139</v>
      </c>
      <c r="K388" s="7">
        <f t="shared" ref="K388:K451" si="44">I388-H388</f>
        <v>0.63952799999999999</v>
      </c>
      <c r="L388" s="12">
        <f t="shared" ref="L388:L451" si="45">IF(H388= 0,0,K388/H388)</f>
        <v>0</v>
      </c>
      <c r="M388" s="12">
        <f t="shared" ref="M388:M451" si="46">IFERROR((J388/$J$518)*ABS(((I388-H388)/J388) - (($I$518-$H$518)/ABS($H$518))),"")</f>
        <v>1.3256938249681922E-7</v>
      </c>
      <c r="N388" s="12">
        <f t="shared" ref="N388:N451" si="47">M388/$M$518</f>
        <v>3.53382387094046E-7</v>
      </c>
      <c r="O388" s="12">
        <f t="shared" si="41"/>
        <v>0.99999501331108309</v>
      </c>
      <c r="P388" s="1" t="str">
        <f t="shared" si="42"/>
        <v>0</v>
      </c>
    </row>
    <row r="389" spans="1:16" x14ac:dyDescent="0.25">
      <c r="A389" s="11" t="s">
        <v>97</v>
      </c>
      <c r="B389" s="7" t="s">
        <v>695</v>
      </c>
      <c r="C389" s="7" t="s">
        <v>294</v>
      </c>
      <c r="D389" s="7" t="s">
        <v>295</v>
      </c>
      <c r="E389" s="7" t="s">
        <v>123</v>
      </c>
      <c r="F389" s="7" t="s">
        <v>148</v>
      </c>
      <c r="G389" s="7" t="s">
        <v>107</v>
      </c>
      <c r="H389" s="7">
        <v>9.507498</v>
      </c>
      <c r="I389" s="7">
        <v>7.2292529999999999</v>
      </c>
      <c r="J389" s="7">
        <f t="shared" si="43"/>
        <v>9.507498</v>
      </c>
      <c r="K389" s="7">
        <f t="shared" si="44"/>
        <v>-2.2782450000000001</v>
      </c>
      <c r="L389" s="12">
        <f t="shared" si="45"/>
        <v>-0.23962613507780911</v>
      </c>
      <c r="M389" s="12">
        <f t="shared" si="46"/>
        <v>1.2396782119602225E-7</v>
      </c>
      <c r="N389" s="12">
        <f t="shared" si="47"/>
        <v>3.3045371225252044E-7</v>
      </c>
      <c r="O389" s="12">
        <f t="shared" ref="O389:O452" si="48">O388+N389</f>
        <v>0.99999534376479537</v>
      </c>
      <c r="P389" s="1" t="str">
        <f t="shared" si="42"/>
        <v>0</v>
      </c>
    </row>
    <row r="390" spans="1:16" x14ac:dyDescent="0.25">
      <c r="A390" s="11" t="s">
        <v>97</v>
      </c>
      <c r="B390" s="7" t="s">
        <v>696</v>
      </c>
      <c r="C390" s="7" t="s">
        <v>195</v>
      </c>
      <c r="D390" s="7" t="s">
        <v>196</v>
      </c>
      <c r="E390" s="7" t="s">
        <v>141</v>
      </c>
      <c r="F390" s="7" t="s">
        <v>148</v>
      </c>
      <c r="G390" s="7" t="s">
        <v>107</v>
      </c>
      <c r="H390" s="7">
        <v>24.056511</v>
      </c>
      <c r="I390" s="7">
        <v>17.267306000000001</v>
      </c>
      <c r="J390" s="7">
        <f t="shared" si="43"/>
        <v>24.056511</v>
      </c>
      <c r="K390" s="7">
        <f t="shared" si="44"/>
        <v>-6.789204999999999</v>
      </c>
      <c r="L390" s="12">
        <f t="shared" si="45"/>
        <v>-0.28221902170268992</v>
      </c>
      <c r="M390" s="12">
        <f t="shared" si="46"/>
        <v>1.0127227210016733E-7</v>
      </c>
      <c r="N390" s="12">
        <f t="shared" si="47"/>
        <v>2.6995552507799875E-7</v>
      </c>
      <c r="O390" s="12">
        <f t="shared" si="48"/>
        <v>0.99999561372032042</v>
      </c>
      <c r="P390" s="1" t="str">
        <f t="shared" si="42"/>
        <v>0</v>
      </c>
    </row>
    <row r="391" spans="1:16" x14ac:dyDescent="0.25">
      <c r="A391" s="11" t="s">
        <v>97</v>
      </c>
      <c r="B391" s="7" t="s">
        <v>697</v>
      </c>
      <c r="C391" s="7" t="s">
        <v>308</v>
      </c>
      <c r="D391" s="7" t="s">
        <v>309</v>
      </c>
      <c r="E391" s="7" t="s">
        <v>113</v>
      </c>
      <c r="F391" s="7" t="s">
        <v>148</v>
      </c>
      <c r="G391" s="7" t="s">
        <v>107</v>
      </c>
      <c r="H391" s="7">
        <v>0</v>
      </c>
      <c r="I391" s="7">
        <v>0.447403</v>
      </c>
      <c r="J391" s="7">
        <f t="shared" si="43"/>
        <v>1E-139</v>
      </c>
      <c r="K391" s="7">
        <f t="shared" si="44"/>
        <v>0.447403</v>
      </c>
      <c r="L391" s="12">
        <f t="shared" si="45"/>
        <v>0</v>
      </c>
      <c r="M391" s="12">
        <f t="shared" si="46"/>
        <v>9.274330355703646E-8</v>
      </c>
      <c r="N391" s="12">
        <f t="shared" si="47"/>
        <v>2.4722035647076824E-7</v>
      </c>
      <c r="O391" s="12">
        <f t="shared" si="48"/>
        <v>0.99999586094067694</v>
      </c>
      <c r="P391" s="1" t="str">
        <f t="shared" si="42"/>
        <v>0</v>
      </c>
    </row>
    <row r="392" spans="1:16" x14ac:dyDescent="0.25">
      <c r="A392" s="11" t="s">
        <v>97</v>
      </c>
      <c r="B392" s="7" t="s">
        <v>698</v>
      </c>
      <c r="C392" s="7" t="s">
        <v>133</v>
      </c>
      <c r="D392" s="7" t="s">
        <v>134</v>
      </c>
      <c r="E392" s="7" t="s">
        <v>257</v>
      </c>
      <c r="F392" s="7" t="s">
        <v>148</v>
      </c>
      <c r="G392" s="7" t="s">
        <v>107</v>
      </c>
      <c r="H392" s="7">
        <v>0.94683600000000001</v>
      </c>
      <c r="I392" s="7">
        <v>0.21518999999999999</v>
      </c>
      <c r="J392" s="7">
        <f t="shared" si="43"/>
        <v>0.94683600000000001</v>
      </c>
      <c r="K392" s="7">
        <f t="shared" si="44"/>
        <v>-0.73164600000000002</v>
      </c>
      <c r="L392" s="12">
        <f t="shared" si="45"/>
        <v>-0.77272727272727271</v>
      </c>
      <c r="M392" s="12">
        <f t="shared" si="46"/>
        <v>9.2287096421624522E-8</v>
      </c>
      <c r="N392" s="12">
        <f t="shared" si="47"/>
        <v>2.4600427200627979E-7</v>
      </c>
      <c r="O392" s="12">
        <f t="shared" si="48"/>
        <v>0.99999610694494889</v>
      </c>
      <c r="P392" s="1" t="str">
        <f t="shared" si="42"/>
        <v>0</v>
      </c>
    </row>
    <row r="393" spans="1:16" x14ac:dyDescent="0.25">
      <c r="A393" s="11" t="s">
        <v>97</v>
      </c>
      <c r="B393" s="7" t="s">
        <v>699</v>
      </c>
      <c r="C393" s="7" t="s">
        <v>665</v>
      </c>
      <c r="D393" s="7" t="s">
        <v>666</v>
      </c>
      <c r="E393" s="7" t="s">
        <v>667</v>
      </c>
      <c r="F393" s="7" t="s">
        <v>148</v>
      </c>
      <c r="G393" s="7" t="s">
        <v>107</v>
      </c>
      <c r="H393" s="7">
        <v>0.83337000000000006</v>
      </c>
      <c r="I393" s="7">
        <v>0.143569</v>
      </c>
      <c r="J393" s="7">
        <f t="shared" si="43"/>
        <v>0.83337000000000006</v>
      </c>
      <c r="K393" s="7">
        <f t="shared" si="44"/>
        <v>-0.68980100000000011</v>
      </c>
      <c r="L393" s="12">
        <f t="shared" si="45"/>
        <v>-0.82772478010967521</v>
      </c>
      <c r="M393" s="12">
        <f t="shared" si="46"/>
        <v>9.0728581703799736E-8</v>
      </c>
      <c r="N393" s="12">
        <f t="shared" si="47"/>
        <v>2.418498312075581E-7</v>
      </c>
      <c r="O393" s="12">
        <f t="shared" si="48"/>
        <v>0.99999634879478005</v>
      </c>
      <c r="P393" s="1" t="str">
        <f t="shared" ref="P393:P456" si="49">IF(O393&lt;=95%,"T","0")</f>
        <v>0</v>
      </c>
    </row>
    <row r="394" spans="1:16" x14ac:dyDescent="0.25">
      <c r="A394" s="11" t="s">
        <v>97</v>
      </c>
      <c r="B394" s="7" t="s">
        <v>700</v>
      </c>
      <c r="C394" s="7" t="s">
        <v>342</v>
      </c>
      <c r="D394" s="7" t="s">
        <v>343</v>
      </c>
      <c r="E394" s="7" t="s">
        <v>111</v>
      </c>
      <c r="F394" s="7" t="s">
        <v>148</v>
      </c>
      <c r="G394" s="7" t="s">
        <v>107</v>
      </c>
      <c r="H394" s="7">
        <v>0.57982</v>
      </c>
      <c r="I394" s="7">
        <v>1E-139</v>
      </c>
      <c r="J394" s="7">
        <f t="shared" si="43"/>
        <v>0.57982</v>
      </c>
      <c r="K394" s="7">
        <f t="shared" si="44"/>
        <v>-0.57982</v>
      </c>
      <c r="L394" s="12">
        <f t="shared" si="45"/>
        <v>-1</v>
      </c>
      <c r="M394" s="12">
        <f t="shared" si="46"/>
        <v>8.3830883186265738E-8</v>
      </c>
      <c r="N394" s="12">
        <f t="shared" si="47"/>
        <v>2.2346304293357858E-7</v>
      </c>
      <c r="O394" s="12">
        <f t="shared" si="48"/>
        <v>0.99999657225782301</v>
      </c>
      <c r="P394" s="1" t="str">
        <f t="shared" si="49"/>
        <v>0</v>
      </c>
    </row>
    <row r="395" spans="1:16" x14ac:dyDescent="0.25">
      <c r="A395" s="11" t="s">
        <v>97</v>
      </c>
      <c r="B395" s="7" t="s">
        <v>701</v>
      </c>
      <c r="C395" s="7" t="s">
        <v>175</v>
      </c>
      <c r="D395" s="7" t="s">
        <v>176</v>
      </c>
      <c r="E395" s="7" t="s">
        <v>111</v>
      </c>
      <c r="F395" s="7" t="s">
        <v>138</v>
      </c>
      <c r="G395" s="7" t="s">
        <v>107</v>
      </c>
      <c r="H395" s="7">
        <v>0.59118499999999996</v>
      </c>
      <c r="I395" s="7">
        <v>1.7981E-2</v>
      </c>
      <c r="J395" s="7">
        <f t="shared" si="43"/>
        <v>0.59118499999999996</v>
      </c>
      <c r="K395" s="7">
        <f t="shared" si="44"/>
        <v>-0.57320399999999994</v>
      </c>
      <c r="L395" s="12">
        <f t="shared" si="45"/>
        <v>-0.96958481693547705</v>
      </c>
      <c r="M395" s="12">
        <f t="shared" si="46"/>
        <v>8.1746717702478056E-8</v>
      </c>
      <c r="N395" s="12">
        <f t="shared" si="47"/>
        <v>2.1790740587856264E-7</v>
      </c>
      <c r="O395" s="12">
        <f t="shared" si="48"/>
        <v>0.99999679016522891</v>
      </c>
      <c r="P395" s="1" t="str">
        <f t="shared" si="49"/>
        <v>0</v>
      </c>
    </row>
    <row r="396" spans="1:16" x14ac:dyDescent="0.25">
      <c r="A396" s="11" t="s">
        <v>97</v>
      </c>
      <c r="B396" s="7" t="s">
        <v>702</v>
      </c>
      <c r="C396" s="7" t="s">
        <v>232</v>
      </c>
      <c r="D396" s="7" t="s">
        <v>233</v>
      </c>
      <c r="E396" s="7" t="s">
        <v>141</v>
      </c>
      <c r="F396" s="7" t="s">
        <v>148</v>
      </c>
      <c r="G396" s="7" t="s">
        <v>107</v>
      </c>
      <c r="H396" s="7">
        <v>0.47276000000000001</v>
      </c>
      <c r="I396" s="7">
        <v>7.3179999999999999E-3</v>
      </c>
      <c r="J396" s="7">
        <f t="shared" si="43"/>
        <v>0.47276000000000001</v>
      </c>
      <c r="K396" s="7">
        <f t="shared" si="44"/>
        <v>-0.46544200000000002</v>
      </c>
      <c r="L396" s="12">
        <f t="shared" si="45"/>
        <v>-0.98452068702935958</v>
      </c>
      <c r="M396" s="12">
        <f t="shared" si="46"/>
        <v>6.6835087867756853E-8</v>
      </c>
      <c r="N396" s="12">
        <f t="shared" si="47"/>
        <v>1.7815835336575482E-7</v>
      </c>
      <c r="O396" s="12">
        <f t="shared" si="48"/>
        <v>0.99999696832358231</v>
      </c>
      <c r="P396" s="1" t="str">
        <f t="shared" si="49"/>
        <v>0</v>
      </c>
    </row>
    <row r="397" spans="1:16" x14ac:dyDescent="0.25">
      <c r="A397" s="11" t="s">
        <v>97</v>
      </c>
      <c r="B397" s="7" t="s">
        <v>703</v>
      </c>
      <c r="C397" s="7" t="s">
        <v>342</v>
      </c>
      <c r="D397" s="7" t="s">
        <v>343</v>
      </c>
      <c r="E397" s="7" t="s">
        <v>111</v>
      </c>
      <c r="F397" s="7" t="s">
        <v>138</v>
      </c>
      <c r="G397" s="7" t="s">
        <v>107</v>
      </c>
      <c r="H397" s="7">
        <v>0.45948</v>
      </c>
      <c r="I397" s="7">
        <v>1E-139</v>
      </c>
      <c r="J397" s="7">
        <f t="shared" si="43"/>
        <v>0.45948</v>
      </c>
      <c r="K397" s="7">
        <f t="shared" si="44"/>
        <v>-0.45948</v>
      </c>
      <c r="L397" s="12">
        <f t="shared" si="45"/>
        <v>-1</v>
      </c>
      <c r="M397" s="12">
        <f t="shared" si="46"/>
        <v>6.6432020638172849E-8</v>
      </c>
      <c r="N397" s="12">
        <f t="shared" si="47"/>
        <v>1.7708392081528867E-7</v>
      </c>
      <c r="O397" s="12">
        <f t="shared" si="48"/>
        <v>0.99999714540750317</v>
      </c>
      <c r="P397" s="1" t="str">
        <f t="shared" si="49"/>
        <v>0</v>
      </c>
    </row>
    <row r="398" spans="1:16" x14ac:dyDescent="0.25">
      <c r="A398" s="11" t="s">
        <v>97</v>
      </c>
      <c r="B398" s="7" t="s">
        <v>704</v>
      </c>
      <c r="C398" s="7" t="s">
        <v>428</v>
      </c>
      <c r="D398" s="7" t="s">
        <v>429</v>
      </c>
      <c r="E398" s="7" t="s">
        <v>123</v>
      </c>
      <c r="F398" s="7" t="s">
        <v>138</v>
      </c>
      <c r="G398" s="7" t="s">
        <v>107</v>
      </c>
      <c r="H398" s="7">
        <v>0.31229000000000001</v>
      </c>
      <c r="I398" s="7">
        <v>0.53333900000000001</v>
      </c>
      <c r="J398" s="7">
        <f t="shared" si="43"/>
        <v>0.31229000000000001</v>
      </c>
      <c r="K398" s="7">
        <f t="shared" si="44"/>
        <v>0.221049</v>
      </c>
      <c r="L398" s="12">
        <f t="shared" si="45"/>
        <v>0.70783246341541517</v>
      </c>
      <c r="M398" s="12">
        <f t="shared" si="46"/>
        <v>6.5406033551795204E-8</v>
      </c>
      <c r="N398" s="12">
        <f t="shared" si="47"/>
        <v>1.743490075277466E-7</v>
      </c>
      <c r="O398" s="12">
        <f t="shared" si="48"/>
        <v>0.99999731975651074</v>
      </c>
      <c r="P398" s="1" t="str">
        <f t="shared" si="49"/>
        <v>0</v>
      </c>
    </row>
    <row r="399" spans="1:16" x14ac:dyDescent="0.25">
      <c r="A399" s="11" t="s">
        <v>97</v>
      </c>
      <c r="B399" s="7" t="s">
        <v>705</v>
      </c>
      <c r="C399" s="7" t="s">
        <v>205</v>
      </c>
      <c r="D399" s="7" t="s">
        <v>206</v>
      </c>
      <c r="E399" s="7" t="s">
        <v>123</v>
      </c>
      <c r="F399" s="7" t="s">
        <v>138</v>
      </c>
      <c r="G399" s="7" t="s">
        <v>107</v>
      </c>
      <c r="H399" s="7">
        <v>2.0627140000000002</v>
      </c>
      <c r="I399" s="7">
        <v>1.735333</v>
      </c>
      <c r="J399" s="7">
        <f t="shared" si="43"/>
        <v>2.0627140000000002</v>
      </c>
      <c r="K399" s="7">
        <f t="shared" si="44"/>
        <v>-0.32738100000000014</v>
      </c>
      <c r="L399" s="12">
        <f t="shared" si="45"/>
        <v>-0.15871371406797069</v>
      </c>
      <c r="M399" s="12">
        <f t="shared" si="46"/>
        <v>6.1492586674473463E-8</v>
      </c>
      <c r="N399" s="12">
        <f t="shared" si="47"/>
        <v>1.6391716291002819E-7</v>
      </c>
      <c r="O399" s="12">
        <f t="shared" si="48"/>
        <v>0.99999748367367369</v>
      </c>
      <c r="P399" s="1" t="str">
        <f t="shared" si="49"/>
        <v>0</v>
      </c>
    </row>
    <row r="400" spans="1:16" x14ac:dyDescent="0.25">
      <c r="A400" s="11" t="s">
        <v>97</v>
      </c>
      <c r="B400" s="7" t="s">
        <v>706</v>
      </c>
      <c r="C400" s="7" t="s">
        <v>133</v>
      </c>
      <c r="D400" s="7" t="s">
        <v>134</v>
      </c>
      <c r="E400" s="7" t="s">
        <v>257</v>
      </c>
      <c r="F400" s="7" t="s">
        <v>138</v>
      </c>
      <c r="G400" s="7" t="s">
        <v>107</v>
      </c>
      <c r="H400" s="7">
        <v>0.74244100000000002</v>
      </c>
      <c r="I400" s="7">
        <v>0.22445799999999999</v>
      </c>
      <c r="J400" s="7">
        <f t="shared" si="43"/>
        <v>0.74244100000000002</v>
      </c>
      <c r="K400" s="7">
        <f t="shared" si="44"/>
        <v>-0.51798300000000008</v>
      </c>
      <c r="L400" s="12">
        <f t="shared" si="45"/>
        <v>-0.6976756402192229</v>
      </c>
      <c r="M400" s="12">
        <f t="shared" si="46"/>
        <v>6.0814301144192666E-8</v>
      </c>
      <c r="N400" s="12">
        <f t="shared" si="47"/>
        <v>1.6210909716130429E-7</v>
      </c>
      <c r="O400" s="12">
        <f t="shared" si="48"/>
        <v>0.99999764578277084</v>
      </c>
      <c r="P400" s="1" t="str">
        <f t="shared" si="49"/>
        <v>0</v>
      </c>
    </row>
    <row r="401" spans="1:16" x14ac:dyDescent="0.25">
      <c r="A401" s="11" t="s">
        <v>97</v>
      </c>
      <c r="B401" s="7" t="s">
        <v>707</v>
      </c>
      <c r="C401" s="7" t="s">
        <v>353</v>
      </c>
      <c r="D401" s="7" t="s">
        <v>354</v>
      </c>
      <c r="E401" s="7" t="s">
        <v>123</v>
      </c>
      <c r="F401" s="7" t="s">
        <v>138</v>
      </c>
      <c r="G401" s="7" t="s">
        <v>107</v>
      </c>
      <c r="H401" s="7">
        <v>0.19539400000000001</v>
      </c>
      <c r="I401" s="7">
        <v>0.428566</v>
      </c>
      <c r="J401" s="7">
        <f t="shared" si="43"/>
        <v>0.19539400000000001</v>
      </c>
      <c r="K401" s="7">
        <f t="shared" si="44"/>
        <v>0.23317199999999999</v>
      </c>
      <c r="L401" s="12">
        <f t="shared" si="45"/>
        <v>1.1933426819656692</v>
      </c>
      <c r="M401" s="12">
        <f t="shared" si="46"/>
        <v>6.0588298439329965E-8</v>
      </c>
      <c r="N401" s="12">
        <f t="shared" si="47"/>
        <v>1.6150665507528184E-7</v>
      </c>
      <c r="O401" s="12">
        <f t="shared" si="48"/>
        <v>0.99999780728942589</v>
      </c>
      <c r="P401" s="1" t="str">
        <f t="shared" si="49"/>
        <v>0</v>
      </c>
    </row>
    <row r="402" spans="1:16" x14ac:dyDescent="0.25">
      <c r="A402" s="11" t="s">
        <v>97</v>
      </c>
      <c r="B402" s="7" t="s">
        <v>708</v>
      </c>
      <c r="C402" s="7" t="s">
        <v>150</v>
      </c>
      <c r="D402" s="7" t="s">
        <v>151</v>
      </c>
      <c r="E402" s="7" t="s">
        <v>235</v>
      </c>
      <c r="F402" s="7" t="s">
        <v>148</v>
      </c>
      <c r="G402" s="7" t="s">
        <v>107</v>
      </c>
      <c r="H402" s="7">
        <v>0.36979200000000001</v>
      </c>
      <c r="I402" s="7">
        <v>0.54106399999999999</v>
      </c>
      <c r="J402" s="7">
        <f t="shared" si="43"/>
        <v>0.36979200000000001</v>
      </c>
      <c r="K402" s="7">
        <f t="shared" si="44"/>
        <v>0.17127199999999998</v>
      </c>
      <c r="L402" s="12">
        <f t="shared" si="45"/>
        <v>0.46315766701280714</v>
      </c>
      <c r="M402" s="12">
        <f t="shared" si="46"/>
        <v>5.8693678912497668E-8</v>
      </c>
      <c r="N402" s="12">
        <f t="shared" si="47"/>
        <v>1.5645627950275433E-7</v>
      </c>
      <c r="O402" s="12">
        <f t="shared" si="48"/>
        <v>0.99999796374570538</v>
      </c>
      <c r="P402" s="1" t="str">
        <f t="shared" si="49"/>
        <v>0</v>
      </c>
    </row>
    <row r="403" spans="1:16" x14ac:dyDescent="0.25">
      <c r="A403" s="11" t="s">
        <v>97</v>
      </c>
      <c r="B403" s="7" t="s">
        <v>709</v>
      </c>
      <c r="C403" s="7" t="s">
        <v>238</v>
      </c>
      <c r="D403" s="7" t="s">
        <v>239</v>
      </c>
      <c r="E403" s="7" t="s">
        <v>113</v>
      </c>
      <c r="F403" s="7" t="s">
        <v>148</v>
      </c>
      <c r="G403" s="7" t="s">
        <v>107</v>
      </c>
      <c r="H403" s="7">
        <v>1.0900129999999999</v>
      </c>
      <c r="I403" s="7">
        <v>1.0158419999999999</v>
      </c>
      <c r="J403" s="7">
        <f t="shared" si="43"/>
        <v>1.0900129999999999</v>
      </c>
      <c r="K403" s="7">
        <f t="shared" si="44"/>
        <v>-7.4170999999999987E-2</v>
      </c>
      <c r="L403" s="12">
        <f t="shared" si="45"/>
        <v>-6.8045977433296656E-2</v>
      </c>
      <c r="M403" s="12">
        <f t="shared" si="46"/>
        <v>5.2981433032021345E-8</v>
      </c>
      <c r="N403" s="12">
        <f t="shared" si="47"/>
        <v>1.4122948243323274E-7</v>
      </c>
      <c r="O403" s="12">
        <f t="shared" si="48"/>
        <v>0.99999810497518782</v>
      </c>
      <c r="P403" s="1" t="str">
        <f t="shared" si="49"/>
        <v>0</v>
      </c>
    </row>
    <row r="404" spans="1:16" x14ac:dyDescent="0.25">
      <c r="A404" s="11" t="s">
        <v>97</v>
      </c>
      <c r="B404" s="7" t="s">
        <v>710</v>
      </c>
      <c r="C404" s="7" t="s">
        <v>232</v>
      </c>
      <c r="D404" s="7" t="s">
        <v>233</v>
      </c>
      <c r="E404" s="7" t="s">
        <v>141</v>
      </c>
      <c r="F404" s="7" t="s">
        <v>138</v>
      </c>
      <c r="G404" s="7" t="s">
        <v>107</v>
      </c>
      <c r="H404" s="7">
        <v>0.36954399999999998</v>
      </c>
      <c r="I404" s="7">
        <v>2.32E-3</v>
      </c>
      <c r="J404" s="7">
        <f t="shared" si="43"/>
        <v>0.36954399999999998</v>
      </c>
      <c r="K404" s="7">
        <f t="shared" si="44"/>
        <v>-0.36722399999999999</v>
      </c>
      <c r="L404" s="12">
        <f t="shared" si="45"/>
        <v>-0.99372199250968762</v>
      </c>
      <c r="M404" s="12">
        <f t="shared" si="46"/>
        <v>5.2948076337278127E-8</v>
      </c>
      <c r="N404" s="12">
        <f t="shared" si="47"/>
        <v>1.4114056545864996E-7</v>
      </c>
      <c r="O404" s="12">
        <f t="shared" si="48"/>
        <v>0.99999824611575328</v>
      </c>
      <c r="P404" s="1" t="str">
        <f t="shared" si="49"/>
        <v>0</v>
      </c>
    </row>
    <row r="405" spans="1:16" x14ac:dyDescent="0.25">
      <c r="A405" s="11" t="s">
        <v>97</v>
      </c>
      <c r="B405" s="7" t="s">
        <v>711</v>
      </c>
      <c r="C405" s="7" t="s">
        <v>238</v>
      </c>
      <c r="D405" s="7" t="s">
        <v>239</v>
      </c>
      <c r="E405" s="7" t="s">
        <v>235</v>
      </c>
      <c r="F405" s="7" t="s">
        <v>148</v>
      </c>
      <c r="G405" s="7" t="s">
        <v>107</v>
      </c>
      <c r="H405" s="7">
        <v>0.26188899999999998</v>
      </c>
      <c r="I405" s="7">
        <v>0.42466599999999999</v>
      </c>
      <c r="J405" s="7">
        <f t="shared" si="43"/>
        <v>0.26188899999999998</v>
      </c>
      <c r="K405" s="7">
        <f t="shared" si="44"/>
        <v>0.16277700000000001</v>
      </c>
      <c r="L405" s="12">
        <f t="shared" si="45"/>
        <v>0.62154958780246594</v>
      </c>
      <c r="M405" s="12">
        <f t="shared" si="46"/>
        <v>5.0165952228495818E-8</v>
      </c>
      <c r="N405" s="12">
        <f t="shared" si="47"/>
        <v>1.3372442124618841E-7</v>
      </c>
      <c r="O405" s="12">
        <f t="shared" si="48"/>
        <v>0.99999837984017448</v>
      </c>
      <c r="P405" s="1" t="str">
        <f t="shared" si="49"/>
        <v>0</v>
      </c>
    </row>
    <row r="406" spans="1:16" x14ac:dyDescent="0.25">
      <c r="A406" s="11" t="s">
        <v>97</v>
      </c>
      <c r="B406" s="7" t="s">
        <v>712</v>
      </c>
      <c r="C406" s="7" t="s">
        <v>164</v>
      </c>
      <c r="D406" s="7" t="s">
        <v>165</v>
      </c>
      <c r="E406" s="7" t="s">
        <v>257</v>
      </c>
      <c r="F406" s="7" t="s">
        <v>138</v>
      </c>
      <c r="G406" s="7" t="s">
        <v>107</v>
      </c>
      <c r="H406" s="7">
        <v>0.317218</v>
      </c>
      <c r="I406" s="7">
        <v>1E-139</v>
      </c>
      <c r="J406" s="7">
        <f t="shared" si="43"/>
        <v>0.317218</v>
      </c>
      <c r="K406" s="7">
        <f t="shared" si="44"/>
        <v>-0.317218</v>
      </c>
      <c r="L406" s="12">
        <f t="shared" si="45"/>
        <v>-1</v>
      </c>
      <c r="M406" s="12">
        <f t="shared" si="46"/>
        <v>4.586365613911359E-8</v>
      </c>
      <c r="N406" s="12">
        <f t="shared" si="47"/>
        <v>1.2225604420907164E-7</v>
      </c>
      <c r="O406" s="12">
        <f t="shared" si="48"/>
        <v>0.99999850209621866</v>
      </c>
      <c r="P406" s="1" t="str">
        <f t="shared" si="49"/>
        <v>0</v>
      </c>
    </row>
    <row r="407" spans="1:16" x14ac:dyDescent="0.25">
      <c r="A407" s="11" t="s">
        <v>97</v>
      </c>
      <c r="B407" s="7" t="s">
        <v>713</v>
      </c>
      <c r="C407" s="7" t="s">
        <v>238</v>
      </c>
      <c r="D407" s="7" t="s">
        <v>239</v>
      </c>
      <c r="E407" s="7" t="s">
        <v>257</v>
      </c>
      <c r="F407" s="7" t="s">
        <v>138</v>
      </c>
      <c r="G407" s="7" t="s">
        <v>107</v>
      </c>
      <c r="H407" s="7">
        <v>0.31511899999999998</v>
      </c>
      <c r="I407" s="7">
        <v>1E-139</v>
      </c>
      <c r="J407" s="7">
        <f t="shared" si="43"/>
        <v>0.31511899999999998</v>
      </c>
      <c r="K407" s="7">
        <f t="shared" si="44"/>
        <v>-0.31511899999999998</v>
      </c>
      <c r="L407" s="12">
        <f t="shared" si="45"/>
        <v>-1</v>
      </c>
      <c r="M407" s="12">
        <f t="shared" si="46"/>
        <v>4.5560180881606136E-8</v>
      </c>
      <c r="N407" s="12">
        <f t="shared" si="47"/>
        <v>1.2144708810697517E-7</v>
      </c>
      <c r="O407" s="12">
        <f t="shared" si="48"/>
        <v>0.99999862354330671</v>
      </c>
      <c r="P407" s="1" t="str">
        <f t="shared" si="49"/>
        <v>0</v>
      </c>
    </row>
    <row r="408" spans="1:16" x14ac:dyDescent="0.25">
      <c r="A408" s="11" t="s">
        <v>97</v>
      </c>
      <c r="B408" s="7" t="s">
        <v>714</v>
      </c>
      <c r="C408" s="7" t="s">
        <v>308</v>
      </c>
      <c r="D408" s="7" t="s">
        <v>309</v>
      </c>
      <c r="E408" s="7" t="s">
        <v>141</v>
      </c>
      <c r="F408" s="7" t="s">
        <v>106</v>
      </c>
      <c r="G408" s="7" t="s">
        <v>107</v>
      </c>
      <c r="H408" s="7">
        <v>0</v>
      </c>
      <c r="I408" s="7">
        <v>0.21892600000000001</v>
      </c>
      <c r="J408" s="7">
        <f t="shared" si="43"/>
        <v>1E-139</v>
      </c>
      <c r="K408" s="7">
        <f t="shared" si="44"/>
        <v>0.21892600000000001</v>
      </c>
      <c r="L408" s="12">
        <f t="shared" si="45"/>
        <v>0</v>
      </c>
      <c r="M408" s="12">
        <f t="shared" si="46"/>
        <v>4.5381726261396916E-8</v>
      </c>
      <c r="N408" s="12">
        <f t="shared" si="47"/>
        <v>1.2097139214694449E-7</v>
      </c>
      <c r="O408" s="12">
        <f t="shared" si="48"/>
        <v>0.99999874451469883</v>
      </c>
      <c r="P408" s="1" t="str">
        <f t="shared" si="49"/>
        <v>0</v>
      </c>
    </row>
    <row r="409" spans="1:16" x14ac:dyDescent="0.25">
      <c r="A409" s="11" t="s">
        <v>97</v>
      </c>
      <c r="B409" s="7" t="s">
        <v>715</v>
      </c>
      <c r="C409" s="7" t="s">
        <v>192</v>
      </c>
      <c r="D409" s="7" t="s">
        <v>193</v>
      </c>
      <c r="E409" s="7" t="s">
        <v>257</v>
      </c>
      <c r="F409" s="7" t="s">
        <v>138</v>
      </c>
      <c r="G409" s="7" t="s">
        <v>107</v>
      </c>
      <c r="H409" s="7">
        <v>0.65548799999999996</v>
      </c>
      <c r="I409" s="7">
        <v>0.2545</v>
      </c>
      <c r="J409" s="7">
        <f t="shared" si="43"/>
        <v>0.65548799999999996</v>
      </c>
      <c r="K409" s="7">
        <f t="shared" si="44"/>
        <v>-0.40098799999999996</v>
      </c>
      <c r="L409" s="12">
        <f t="shared" si="45"/>
        <v>-0.61173965045889467</v>
      </c>
      <c r="M409" s="12">
        <f t="shared" si="46"/>
        <v>4.2015077845197993E-8</v>
      </c>
      <c r="N409" s="12">
        <f t="shared" si="47"/>
        <v>1.1199711594971389E-7</v>
      </c>
      <c r="O409" s="12">
        <f t="shared" si="48"/>
        <v>0.99999885651181475</v>
      </c>
      <c r="P409" s="1" t="str">
        <f t="shared" si="49"/>
        <v>0</v>
      </c>
    </row>
    <row r="410" spans="1:16" x14ac:dyDescent="0.25">
      <c r="A410" s="11" t="s">
        <v>97</v>
      </c>
      <c r="B410" s="7" t="s">
        <v>716</v>
      </c>
      <c r="C410" s="7" t="s">
        <v>223</v>
      </c>
      <c r="D410" s="7" t="s">
        <v>224</v>
      </c>
      <c r="E410" s="7" t="s">
        <v>235</v>
      </c>
      <c r="F410" s="7" t="s">
        <v>138</v>
      </c>
      <c r="G410" s="7" t="s">
        <v>107</v>
      </c>
      <c r="H410" s="7">
        <v>1.1E-5</v>
      </c>
      <c r="I410" s="7">
        <v>0.19272500000000001</v>
      </c>
      <c r="J410" s="7">
        <f t="shared" si="43"/>
        <v>1.1E-5</v>
      </c>
      <c r="K410" s="7">
        <f t="shared" si="44"/>
        <v>0.192714</v>
      </c>
      <c r="L410" s="12">
        <f t="shared" si="45"/>
        <v>17519.454545454544</v>
      </c>
      <c r="M410" s="12">
        <f t="shared" si="46"/>
        <v>3.9948864073192149E-8</v>
      </c>
      <c r="N410" s="12">
        <f t="shared" si="47"/>
        <v>1.064893317144246E-7</v>
      </c>
      <c r="O410" s="12">
        <f t="shared" si="48"/>
        <v>0.99999896300114643</v>
      </c>
      <c r="P410" s="1" t="str">
        <f t="shared" si="49"/>
        <v>0</v>
      </c>
    </row>
    <row r="411" spans="1:16" x14ac:dyDescent="0.25">
      <c r="A411" s="11" t="s">
        <v>97</v>
      </c>
      <c r="B411" s="7" t="s">
        <v>717</v>
      </c>
      <c r="C411" s="7" t="s">
        <v>130</v>
      </c>
      <c r="D411" s="7" t="s">
        <v>131</v>
      </c>
      <c r="E411" s="7" t="s">
        <v>257</v>
      </c>
      <c r="F411" s="7" t="s">
        <v>148</v>
      </c>
      <c r="G411" s="7" t="s">
        <v>107</v>
      </c>
      <c r="H411" s="7">
        <v>0.60451600000000005</v>
      </c>
      <c r="I411" s="7">
        <v>0.238151</v>
      </c>
      <c r="J411" s="7">
        <f t="shared" si="43"/>
        <v>0.60451600000000005</v>
      </c>
      <c r="K411" s="7">
        <f t="shared" si="44"/>
        <v>-0.36636500000000005</v>
      </c>
      <c r="L411" s="12">
        <f t="shared" si="45"/>
        <v>-0.6060468209278167</v>
      </c>
      <c r="M411" s="12">
        <f t="shared" si="46"/>
        <v>3.8034527173543162E-8</v>
      </c>
      <c r="N411" s="12">
        <f t="shared" si="47"/>
        <v>1.0138639670364708E-7</v>
      </c>
      <c r="O411" s="12">
        <f t="shared" si="48"/>
        <v>0.99999906438754316</v>
      </c>
      <c r="P411" s="1" t="str">
        <f t="shared" si="49"/>
        <v>0</v>
      </c>
    </row>
    <row r="412" spans="1:16" x14ac:dyDescent="0.25">
      <c r="A412" s="11" t="s">
        <v>97</v>
      </c>
      <c r="B412" s="7" t="s">
        <v>718</v>
      </c>
      <c r="C412" s="7" t="s">
        <v>238</v>
      </c>
      <c r="D412" s="7" t="s">
        <v>239</v>
      </c>
      <c r="E412" s="7" t="s">
        <v>113</v>
      </c>
      <c r="F412" s="7" t="s">
        <v>138</v>
      </c>
      <c r="G412" s="7" t="s">
        <v>107</v>
      </c>
      <c r="H412" s="7">
        <v>0.48289399999999999</v>
      </c>
      <c r="I412" s="7">
        <v>0.51871999999999996</v>
      </c>
      <c r="J412" s="7">
        <f t="shared" si="43"/>
        <v>0.48289399999999999</v>
      </c>
      <c r="K412" s="7">
        <f t="shared" si="44"/>
        <v>3.5825999999999969E-2</v>
      </c>
      <c r="L412" s="12">
        <f t="shared" si="45"/>
        <v>7.4190194949616206E-2</v>
      </c>
      <c r="M412" s="12">
        <f t="shared" si="46"/>
        <v>3.7709548262725043E-8</v>
      </c>
      <c r="N412" s="12">
        <f t="shared" si="47"/>
        <v>1.0052011958070065E-7</v>
      </c>
      <c r="O412" s="12">
        <f t="shared" si="48"/>
        <v>0.99999916490766272</v>
      </c>
      <c r="P412" s="1" t="str">
        <f t="shared" si="49"/>
        <v>0</v>
      </c>
    </row>
    <row r="413" spans="1:16" x14ac:dyDescent="0.25">
      <c r="A413" s="11" t="s">
        <v>97</v>
      </c>
      <c r="B413" s="7" t="s">
        <v>719</v>
      </c>
      <c r="C413" s="7" t="s">
        <v>308</v>
      </c>
      <c r="D413" s="7" t="s">
        <v>309</v>
      </c>
      <c r="E413" s="7" t="s">
        <v>404</v>
      </c>
      <c r="F413" s="7" t="s">
        <v>138</v>
      </c>
      <c r="G413" s="7" t="s">
        <v>107</v>
      </c>
      <c r="H413" s="7">
        <v>0.138737</v>
      </c>
      <c r="I413" s="7">
        <v>0.26871099999999998</v>
      </c>
      <c r="J413" s="7">
        <f t="shared" si="43"/>
        <v>0.138737</v>
      </c>
      <c r="K413" s="7">
        <f t="shared" si="44"/>
        <v>0.12997399999999998</v>
      </c>
      <c r="L413" s="12">
        <f t="shared" si="45"/>
        <v>0.93683732529894681</v>
      </c>
      <c r="M413" s="12">
        <f t="shared" si="46"/>
        <v>3.5643068372356424E-8</v>
      </c>
      <c r="N413" s="12">
        <f t="shared" si="47"/>
        <v>9.5011625969381106E-8</v>
      </c>
      <c r="O413" s="12">
        <f t="shared" si="48"/>
        <v>0.99999925991928873</v>
      </c>
      <c r="P413" s="1" t="str">
        <f t="shared" si="49"/>
        <v>0</v>
      </c>
    </row>
    <row r="414" spans="1:16" x14ac:dyDescent="0.25">
      <c r="A414" s="11" t="s">
        <v>97</v>
      </c>
      <c r="B414" s="7" t="s">
        <v>720</v>
      </c>
      <c r="C414" s="7" t="s">
        <v>205</v>
      </c>
      <c r="D414" s="7" t="s">
        <v>206</v>
      </c>
      <c r="E414" s="7" t="s">
        <v>123</v>
      </c>
      <c r="F414" s="7" t="s">
        <v>148</v>
      </c>
      <c r="G414" s="7" t="s">
        <v>107</v>
      </c>
      <c r="H414" s="7">
        <v>0.286937</v>
      </c>
      <c r="I414" s="7">
        <v>0.35420400000000002</v>
      </c>
      <c r="J414" s="7">
        <f t="shared" si="43"/>
        <v>0.286937</v>
      </c>
      <c r="K414" s="7">
        <f t="shared" si="44"/>
        <v>6.7267000000000021E-2</v>
      </c>
      <c r="L414" s="12">
        <f t="shared" si="45"/>
        <v>0.23443125145937965</v>
      </c>
      <c r="M414" s="12">
        <f t="shared" si="46"/>
        <v>3.1938243620340791E-8</v>
      </c>
      <c r="N414" s="12">
        <f t="shared" si="47"/>
        <v>8.5135893051459407E-8</v>
      </c>
      <c r="O414" s="12">
        <f t="shared" si="48"/>
        <v>0.99999934505518173</v>
      </c>
      <c r="P414" s="1" t="str">
        <f t="shared" si="49"/>
        <v>0</v>
      </c>
    </row>
    <row r="415" spans="1:16" x14ac:dyDescent="0.25">
      <c r="A415" s="11" t="s">
        <v>97</v>
      </c>
      <c r="B415" s="7" t="s">
        <v>721</v>
      </c>
      <c r="C415" s="7" t="s">
        <v>103</v>
      </c>
      <c r="D415" s="7" t="s">
        <v>104</v>
      </c>
      <c r="E415" s="7" t="s">
        <v>404</v>
      </c>
      <c r="F415" s="7" t="s">
        <v>148</v>
      </c>
      <c r="G415" s="7" t="s">
        <v>107</v>
      </c>
      <c r="H415" s="7">
        <v>0.34148000000000001</v>
      </c>
      <c r="I415" s="7">
        <v>0.38646999999999998</v>
      </c>
      <c r="J415" s="7">
        <f t="shared" si="43"/>
        <v>0.34148000000000001</v>
      </c>
      <c r="K415" s="7">
        <f t="shared" si="44"/>
        <v>4.4989999999999974E-2</v>
      </c>
      <c r="L415" s="12">
        <f t="shared" si="45"/>
        <v>0.13175002928429183</v>
      </c>
      <c r="M415" s="12">
        <f t="shared" si="46"/>
        <v>3.0740869976246148E-8</v>
      </c>
      <c r="N415" s="12">
        <f t="shared" si="47"/>
        <v>8.1944124721363919E-8</v>
      </c>
      <c r="O415" s="12">
        <f t="shared" si="48"/>
        <v>0.99999942699930644</v>
      </c>
      <c r="P415" s="1" t="str">
        <f t="shared" si="49"/>
        <v>0</v>
      </c>
    </row>
    <row r="416" spans="1:16" x14ac:dyDescent="0.25">
      <c r="A416" s="11" t="s">
        <v>97</v>
      </c>
      <c r="B416" s="7" t="s">
        <v>722</v>
      </c>
      <c r="C416" s="7" t="s">
        <v>308</v>
      </c>
      <c r="D416" s="7" t="s">
        <v>309</v>
      </c>
      <c r="E416" s="7" t="s">
        <v>404</v>
      </c>
      <c r="F416" s="7" t="s">
        <v>148</v>
      </c>
      <c r="G416" s="7" t="s">
        <v>107</v>
      </c>
      <c r="H416" s="7">
        <v>4.1234E-2</v>
      </c>
      <c r="I416" s="7">
        <v>0.176423</v>
      </c>
      <c r="J416" s="7">
        <f t="shared" si="43"/>
        <v>4.1234E-2</v>
      </c>
      <c r="K416" s="7">
        <f t="shared" si="44"/>
        <v>0.135189</v>
      </c>
      <c r="L416" s="12">
        <f t="shared" si="45"/>
        <v>3.2785807828491054</v>
      </c>
      <c r="M416" s="12">
        <f t="shared" si="46"/>
        <v>3.0609523684766459E-8</v>
      </c>
      <c r="N416" s="12">
        <f t="shared" si="47"/>
        <v>8.1594002655885063E-8</v>
      </c>
      <c r="O416" s="12">
        <f t="shared" si="48"/>
        <v>0.99999950859330911</v>
      </c>
      <c r="P416" s="1" t="str">
        <f t="shared" si="49"/>
        <v>0</v>
      </c>
    </row>
    <row r="417" spans="1:16" x14ac:dyDescent="0.25">
      <c r="A417" s="11" t="s">
        <v>97</v>
      </c>
      <c r="B417" s="7" t="s">
        <v>723</v>
      </c>
      <c r="C417" s="7" t="s">
        <v>195</v>
      </c>
      <c r="D417" s="7" t="s">
        <v>196</v>
      </c>
      <c r="E417" s="7" t="s">
        <v>257</v>
      </c>
      <c r="F417" s="7" t="s">
        <v>138</v>
      </c>
      <c r="G417" s="7" t="s">
        <v>107</v>
      </c>
      <c r="H417" s="7">
        <v>0.153223</v>
      </c>
      <c r="I417" s="7">
        <v>1E-139</v>
      </c>
      <c r="J417" s="7">
        <f t="shared" si="43"/>
        <v>0.153223</v>
      </c>
      <c r="K417" s="7">
        <f t="shared" si="44"/>
        <v>-0.153223</v>
      </c>
      <c r="L417" s="12">
        <f t="shared" si="45"/>
        <v>-1</v>
      </c>
      <c r="M417" s="12">
        <f t="shared" si="46"/>
        <v>2.2153115474542437E-8</v>
      </c>
      <c r="N417" s="12">
        <f t="shared" si="47"/>
        <v>5.9052253850180591E-8</v>
      </c>
      <c r="O417" s="12">
        <f t="shared" si="48"/>
        <v>0.99999956764556297</v>
      </c>
      <c r="P417" s="1" t="str">
        <f t="shared" si="49"/>
        <v>0</v>
      </c>
    </row>
    <row r="418" spans="1:16" x14ac:dyDescent="0.25">
      <c r="A418" s="11" t="s">
        <v>97</v>
      </c>
      <c r="B418" s="7" t="s">
        <v>724</v>
      </c>
      <c r="C418" s="7" t="s">
        <v>216</v>
      </c>
      <c r="D418" s="7" t="s">
        <v>217</v>
      </c>
      <c r="E418" s="7" t="s">
        <v>235</v>
      </c>
      <c r="F418" s="7" t="s">
        <v>148</v>
      </c>
      <c r="G418" s="7" t="s">
        <v>107</v>
      </c>
      <c r="H418" s="7">
        <v>0</v>
      </c>
      <c r="I418" s="7">
        <v>9.2214000000000004E-2</v>
      </c>
      <c r="J418" s="7">
        <f t="shared" si="43"/>
        <v>1E-139</v>
      </c>
      <c r="K418" s="7">
        <f t="shared" si="44"/>
        <v>9.2214000000000004E-2</v>
      </c>
      <c r="L418" s="12">
        <f t="shared" si="45"/>
        <v>0</v>
      </c>
      <c r="M418" s="12">
        <f t="shared" si="46"/>
        <v>1.9115274135865343E-8</v>
      </c>
      <c r="N418" s="12">
        <f t="shared" si="47"/>
        <v>5.0954459294183163E-8</v>
      </c>
      <c r="O418" s="12">
        <f t="shared" si="48"/>
        <v>0.99999961860002229</v>
      </c>
      <c r="P418" s="1" t="str">
        <f t="shared" si="49"/>
        <v>0</v>
      </c>
    </row>
    <row r="419" spans="1:16" x14ac:dyDescent="0.25">
      <c r="A419" s="11" t="s">
        <v>97</v>
      </c>
      <c r="B419" s="7" t="s">
        <v>725</v>
      </c>
      <c r="C419" s="7" t="s">
        <v>238</v>
      </c>
      <c r="D419" s="7" t="s">
        <v>239</v>
      </c>
      <c r="E419" s="7" t="s">
        <v>257</v>
      </c>
      <c r="F419" s="7" t="s">
        <v>148</v>
      </c>
      <c r="G419" s="7" t="s">
        <v>107</v>
      </c>
      <c r="H419" s="7">
        <v>0.12579299999999999</v>
      </c>
      <c r="I419" s="7">
        <v>1E-139</v>
      </c>
      <c r="J419" s="7">
        <f t="shared" si="43"/>
        <v>0.12579299999999999</v>
      </c>
      <c r="K419" s="7">
        <f t="shared" si="44"/>
        <v>-0.12579299999999999</v>
      </c>
      <c r="L419" s="12">
        <f t="shared" si="45"/>
        <v>-1</v>
      </c>
      <c r="M419" s="12">
        <f t="shared" si="46"/>
        <v>1.8187262061760418E-8</v>
      </c>
      <c r="N419" s="12">
        <f t="shared" si="47"/>
        <v>4.8480712220591993E-8</v>
      </c>
      <c r="O419" s="12">
        <f t="shared" si="48"/>
        <v>0.99999966708073451</v>
      </c>
      <c r="P419" s="1" t="str">
        <f t="shared" si="49"/>
        <v>0</v>
      </c>
    </row>
    <row r="420" spans="1:16" x14ac:dyDescent="0.25">
      <c r="A420" s="11" t="s">
        <v>97</v>
      </c>
      <c r="B420" s="7" t="s">
        <v>726</v>
      </c>
      <c r="C420" s="7" t="s">
        <v>305</v>
      </c>
      <c r="D420" s="7" t="s">
        <v>306</v>
      </c>
      <c r="E420" s="7" t="s">
        <v>123</v>
      </c>
      <c r="F420" s="7" t="s">
        <v>148</v>
      </c>
      <c r="G420" s="7" t="s">
        <v>107</v>
      </c>
      <c r="H420" s="7">
        <v>0</v>
      </c>
      <c r="I420" s="7">
        <v>8.6964E-2</v>
      </c>
      <c r="J420" s="7">
        <f t="shared" si="43"/>
        <v>1E-139</v>
      </c>
      <c r="K420" s="7">
        <f t="shared" si="44"/>
        <v>8.6964E-2</v>
      </c>
      <c r="L420" s="12">
        <f t="shared" si="45"/>
        <v>0</v>
      </c>
      <c r="M420" s="12">
        <f t="shared" si="46"/>
        <v>1.8026988309274006E-8</v>
      </c>
      <c r="N420" s="12">
        <f t="shared" si="47"/>
        <v>4.8053479927769571E-8</v>
      </c>
      <c r="O420" s="12">
        <f t="shared" si="48"/>
        <v>0.99999971513421448</v>
      </c>
      <c r="P420" s="1" t="str">
        <f t="shared" si="49"/>
        <v>0</v>
      </c>
    </row>
    <row r="421" spans="1:16" x14ac:dyDescent="0.25">
      <c r="A421" s="11" t="s">
        <v>97</v>
      </c>
      <c r="B421" s="7" t="s">
        <v>727</v>
      </c>
      <c r="C421" s="7" t="s">
        <v>250</v>
      </c>
      <c r="D421" s="7" t="s">
        <v>251</v>
      </c>
      <c r="E421" s="7" t="s">
        <v>235</v>
      </c>
      <c r="F421" s="7" t="s">
        <v>148</v>
      </c>
      <c r="G421" s="7" t="s">
        <v>107</v>
      </c>
      <c r="H421" s="7">
        <v>0</v>
      </c>
      <c r="I421" s="7">
        <v>8.3307000000000006E-2</v>
      </c>
      <c r="J421" s="7">
        <f t="shared" si="43"/>
        <v>1E-139</v>
      </c>
      <c r="K421" s="7">
        <f t="shared" si="44"/>
        <v>8.3307000000000006E-2</v>
      </c>
      <c r="L421" s="12">
        <f t="shared" si="45"/>
        <v>0</v>
      </c>
      <c r="M421" s="12">
        <f t="shared" si="46"/>
        <v>1.726891949635125E-8</v>
      </c>
      <c r="N421" s="12">
        <f t="shared" si="47"/>
        <v>4.6032740586250643E-8</v>
      </c>
      <c r="O421" s="12">
        <f t="shared" si="48"/>
        <v>0.9999997611669551</v>
      </c>
      <c r="P421" s="1" t="str">
        <f t="shared" si="49"/>
        <v>0</v>
      </c>
    </row>
    <row r="422" spans="1:16" x14ac:dyDescent="0.25">
      <c r="A422" s="11" t="s">
        <v>97</v>
      </c>
      <c r="B422" s="7" t="s">
        <v>728</v>
      </c>
      <c r="C422" s="7" t="s">
        <v>238</v>
      </c>
      <c r="D422" s="7" t="s">
        <v>239</v>
      </c>
      <c r="E422" s="7" t="s">
        <v>118</v>
      </c>
      <c r="F422" s="7" t="s">
        <v>138</v>
      </c>
      <c r="G422" s="7" t="s">
        <v>107</v>
      </c>
      <c r="H422" s="7">
        <v>7.6919909999999998</v>
      </c>
      <c r="I422" s="7">
        <v>5.3047259999999996</v>
      </c>
      <c r="J422" s="7">
        <f t="shared" si="43"/>
        <v>7.6919909999999998</v>
      </c>
      <c r="K422" s="7">
        <f t="shared" si="44"/>
        <v>-2.3872650000000002</v>
      </c>
      <c r="L422" s="12">
        <f t="shared" si="45"/>
        <v>-0.31035722740705241</v>
      </c>
      <c r="M422" s="12">
        <f t="shared" si="46"/>
        <v>1.2484674458243368E-8</v>
      </c>
      <c r="N422" s="12">
        <f t="shared" si="47"/>
        <v>3.3279660650542461E-8</v>
      </c>
      <c r="O422" s="12">
        <f t="shared" si="48"/>
        <v>0.9999997944466158</v>
      </c>
      <c r="P422" s="1" t="str">
        <f t="shared" si="49"/>
        <v>0</v>
      </c>
    </row>
    <row r="423" spans="1:16" x14ac:dyDescent="0.25">
      <c r="A423" s="11" t="s">
        <v>97</v>
      </c>
      <c r="B423" s="7" t="s">
        <v>729</v>
      </c>
      <c r="C423" s="7" t="s">
        <v>223</v>
      </c>
      <c r="D423" s="7" t="s">
        <v>224</v>
      </c>
      <c r="E423" s="7" t="s">
        <v>113</v>
      </c>
      <c r="F423" s="7" t="s">
        <v>148</v>
      </c>
      <c r="G423" s="7" t="s">
        <v>107</v>
      </c>
      <c r="H423" s="7">
        <v>0</v>
      </c>
      <c r="I423" s="7">
        <v>5.9685000000000002E-2</v>
      </c>
      <c r="J423" s="7">
        <f t="shared" si="43"/>
        <v>1E-139</v>
      </c>
      <c r="K423" s="7">
        <f t="shared" si="44"/>
        <v>5.9685000000000002E-2</v>
      </c>
      <c r="L423" s="12">
        <f t="shared" si="45"/>
        <v>0</v>
      </c>
      <c r="M423" s="12">
        <f t="shared" si="46"/>
        <v>1.2372255154305451E-8</v>
      </c>
      <c r="N423" s="12">
        <f t="shared" si="47"/>
        <v>3.2979991139884634E-8</v>
      </c>
      <c r="O423" s="12">
        <f t="shared" si="48"/>
        <v>0.99999982742660698</v>
      </c>
      <c r="P423" s="1" t="str">
        <f t="shared" si="49"/>
        <v>0</v>
      </c>
    </row>
    <row r="424" spans="1:16" x14ac:dyDescent="0.25">
      <c r="A424" s="11" t="s">
        <v>97</v>
      </c>
      <c r="B424" s="7" t="s">
        <v>730</v>
      </c>
      <c r="C424" s="7" t="s">
        <v>156</v>
      </c>
      <c r="D424" s="7" t="s">
        <v>157</v>
      </c>
      <c r="E424" s="7" t="s">
        <v>257</v>
      </c>
      <c r="F424" s="7" t="s">
        <v>148</v>
      </c>
      <c r="G424" s="7" t="s">
        <v>107</v>
      </c>
      <c r="H424" s="7">
        <v>0.120481</v>
      </c>
      <c r="I424" s="7">
        <v>2.5897E-2</v>
      </c>
      <c r="J424" s="7">
        <f t="shared" si="43"/>
        <v>0.120481</v>
      </c>
      <c r="K424" s="7">
        <f t="shared" si="44"/>
        <v>-9.4584000000000001E-2</v>
      </c>
      <c r="L424" s="12">
        <f t="shared" si="45"/>
        <v>-0.78505324490998574</v>
      </c>
      <c r="M424" s="12">
        <f t="shared" si="46"/>
        <v>1.2050993584625126E-8</v>
      </c>
      <c r="N424" s="12">
        <f t="shared" si="47"/>
        <v>3.2123623114047764E-8</v>
      </c>
      <c r="O424" s="12">
        <f t="shared" si="48"/>
        <v>0.99999985955023007</v>
      </c>
      <c r="P424" s="1" t="str">
        <f t="shared" si="49"/>
        <v>0</v>
      </c>
    </row>
    <row r="425" spans="1:16" x14ac:dyDescent="0.25">
      <c r="A425" s="11" t="s">
        <v>97</v>
      </c>
      <c r="B425" s="7" t="s">
        <v>731</v>
      </c>
      <c r="C425" s="7" t="s">
        <v>192</v>
      </c>
      <c r="D425" s="7" t="s">
        <v>193</v>
      </c>
      <c r="E425" s="7" t="s">
        <v>111</v>
      </c>
      <c r="F425" s="7" t="s">
        <v>148</v>
      </c>
      <c r="G425" s="7" t="s">
        <v>107</v>
      </c>
      <c r="H425" s="7">
        <v>35.350268999999997</v>
      </c>
      <c r="I425" s="7">
        <v>24.614930000000001</v>
      </c>
      <c r="J425" s="7">
        <f t="shared" si="43"/>
        <v>35.350268999999997</v>
      </c>
      <c r="K425" s="7">
        <f t="shared" si="44"/>
        <v>-10.735338999999996</v>
      </c>
      <c r="L425" s="12">
        <f t="shared" si="45"/>
        <v>-0.30368478949905575</v>
      </c>
      <c r="M425" s="12">
        <f t="shared" si="46"/>
        <v>8.481516169531587E-9</v>
      </c>
      <c r="N425" s="12">
        <f t="shared" si="47"/>
        <v>2.2608677612553072E-8</v>
      </c>
      <c r="O425" s="12">
        <f t="shared" si="48"/>
        <v>0.99999988215890767</v>
      </c>
      <c r="P425" s="1" t="str">
        <f t="shared" si="49"/>
        <v>0</v>
      </c>
    </row>
    <row r="426" spans="1:16" x14ac:dyDescent="0.25">
      <c r="A426" s="11" t="s">
        <v>97</v>
      </c>
      <c r="B426" s="7" t="s">
        <v>732</v>
      </c>
      <c r="C426" s="7" t="s">
        <v>238</v>
      </c>
      <c r="D426" s="7" t="s">
        <v>239</v>
      </c>
      <c r="E426" s="7" t="s">
        <v>141</v>
      </c>
      <c r="F426" s="7" t="s">
        <v>106</v>
      </c>
      <c r="G426" s="7" t="s">
        <v>107</v>
      </c>
      <c r="H426" s="7">
        <v>0</v>
      </c>
      <c r="I426" s="7">
        <v>3.3626000000000003E-2</v>
      </c>
      <c r="J426" s="7">
        <f t="shared" si="43"/>
        <v>1E-139</v>
      </c>
      <c r="K426" s="7">
        <f t="shared" si="44"/>
        <v>3.3626000000000003E-2</v>
      </c>
      <c r="L426" s="12">
        <f t="shared" si="45"/>
        <v>0</v>
      </c>
      <c r="M426" s="12">
        <f t="shared" si="46"/>
        <v>6.9704188961828784E-9</v>
      </c>
      <c r="N426" s="12">
        <f t="shared" si="47"/>
        <v>1.8580634700004368E-8</v>
      </c>
      <c r="O426" s="12">
        <f t="shared" si="48"/>
        <v>0.99999990073954237</v>
      </c>
      <c r="P426" s="1" t="str">
        <f t="shared" si="49"/>
        <v>0</v>
      </c>
    </row>
    <row r="427" spans="1:16" x14ac:dyDescent="0.25">
      <c r="A427" s="11" t="s">
        <v>97</v>
      </c>
      <c r="B427" s="7" t="s">
        <v>733</v>
      </c>
      <c r="C427" s="7" t="s">
        <v>250</v>
      </c>
      <c r="D427" s="7" t="s">
        <v>251</v>
      </c>
      <c r="E427" s="7" t="s">
        <v>235</v>
      </c>
      <c r="F427" s="7" t="s">
        <v>138</v>
      </c>
      <c r="G427" s="7" t="s">
        <v>107</v>
      </c>
      <c r="H427" s="7">
        <v>0</v>
      </c>
      <c r="I427" s="7">
        <v>2.9760999999999999E-2</v>
      </c>
      <c r="J427" s="7">
        <f t="shared" si="43"/>
        <v>1E-139</v>
      </c>
      <c r="K427" s="7">
        <f t="shared" si="44"/>
        <v>2.9760999999999999E-2</v>
      </c>
      <c r="L427" s="12">
        <f t="shared" si="45"/>
        <v>0</v>
      </c>
      <c r="M427" s="12">
        <f t="shared" si="46"/>
        <v>6.1692332352732598E-9</v>
      </c>
      <c r="N427" s="12">
        <f t="shared" si="47"/>
        <v>1.644496131882561E-8</v>
      </c>
      <c r="O427" s="12">
        <f t="shared" si="48"/>
        <v>0.99999991718450365</v>
      </c>
      <c r="P427" s="1" t="str">
        <f t="shared" si="49"/>
        <v>0</v>
      </c>
    </row>
    <row r="428" spans="1:16" x14ac:dyDescent="0.25">
      <c r="A428" s="11" t="s">
        <v>97</v>
      </c>
      <c r="B428" s="7" t="s">
        <v>734</v>
      </c>
      <c r="C428" s="7" t="s">
        <v>150</v>
      </c>
      <c r="D428" s="7" t="s">
        <v>151</v>
      </c>
      <c r="E428" s="7" t="s">
        <v>235</v>
      </c>
      <c r="F428" s="7" t="s">
        <v>138</v>
      </c>
      <c r="G428" s="7" t="s">
        <v>107</v>
      </c>
      <c r="H428" s="7">
        <v>0.29346299999999997</v>
      </c>
      <c r="I428" s="7">
        <v>0.23143</v>
      </c>
      <c r="J428" s="7">
        <f t="shared" si="43"/>
        <v>0.29346299999999997</v>
      </c>
      <c r="K428" s="7">
        <f t="shared" si="44"/>
        <v>-6.2032999999999977E-2</v>
      </c>
      <c r="L428" s="12">
        <f t="shared" si="45"/>
        <v>-0.21138269560387504</v>
      </c>
      <c r="M428" s="12">
        <f t="shared" si="46"/>
        <v>5.5445747180282719E-9</v>
      </c>
      <c r="N428" s="12">
        <f t="shared" si="47"/>
        <v>1.477984593708988E-8</v>
      </c>
      <c r="O428" s="12">
        <f t="shared" si="48"/>
        <v>0.99999993196434955</v>
      </c>
      <c r="P428" s="1" t="str">
        <f t="shared" si="49"/>
        <v>0</v>
      </c>
    </row>
    <row r="429" spans="1:16" x14ac:dyDescent="0.25">
      <c r="A429" s="11" t="s">
        <v>97</v>
      </c>
      <c r="B429" s="7" t="s">
        <v>735</v>
      </c>
      <c r="C429" s="7" t="s">
        <v>181</v>
      </c>
      <c r="D429" s="7" t="s">
        <v>182</v>
      </c>
      <c r="E429" s="7" t="s">
        <v>141</v>
      </c>
      <c r="F429" s="7" t="s">
        <v>148</v>
      </c>
      <c r="G429" s="7" t="s">
        <v>107</v>
      </c>
      <c r="H429" s="7">
        <v>0</v>
      </c>
      <c r="I429" s="7">
        <v>2.5644E-2</v>
      </c>
      <c r="J429" s="7">
        <f t="shared" si="43"/>
        <v>1E-139</v>
      </c>
      <c r="K429" s="7">
        <f t="shared" si="44"/>
        <v>2.5644E-2</v>
      </c>
      <c r="L429" s="12">
        <f t="shared" si="45"/>
        <v>0</v>
      </c>
      <c r="M429" s="12">
        <f t="shared" si="46"/>
        <v>5.3158098546872578E-9</v>
      </c>
      <c r="N429" s="12">
        <f t="shared" si="47"/>
        <v>1.4170040928059002E-8</v>
      </c>
      <c r="O429" s="12">
        <f t="shared" si="48"/>
        <v>0.99999994613439047</v>
      </c>
      <c r="P429" s="1" t="str">
        <f t="shared" si="49"/>
        <v>0</v>
      </c>
    </row>
    <row r="430" spans="1:16" x14ac:dyDescent="0.25">
      <c r="A430" s="11" t="s">
        <v>97</v>
      </c>
      <c r="B430" s="7" t="s">
        <v>736</v>
      </c>
      <c r="C430" s="7" t="s">
        <v>232</v>
      </c>
      <c r="D430" s="7" t="s">
        <v>233</v>
      </c>
      <c r="E430" s="7" t="s">
        <v>257</v>
      </c>
      <c r="F430" s="7" t="s">
        <v>148</v>
      </c>
      <c r="G430" s="7" t="s">
        <v>107</v>
      </c>
      <c r="H430" s="7">
        <v>3.4132000000000003E-2</v>
      </c>
      <c r="I430" s="7">
        <v>1E-139</v>
      </c>
      <c r="J430" s="7">
        <f t="shared" si="43"/>
        <v>3.4132000000000003E-2</v>
      </c>
      <c r="K430" s="7">
        <f t="shared" si="44"/>
        <v>-3.4132000000000003E-2</v>
      </c>
      <c r="L430" s="12">
        <f t="shared" si="45"/>
        <v>-1</v>
      </c>
      <c r="M430" s="12">
        <f t="shared" si="46"/>
        <v>4.934834439849647E-9</v>
      </c>
      <c r="N430" s="12">
        <f t="shared" si="47"/>
        <v>1.3154497225706088E-8</v>
      </c>
      <c r="O430" s="12">
        <f t="shared" si="48"/>
        <v>0.99999995928888774</v>
      </c>
      <c r="P430" s="1" t="str">
        <f t="shared" si="49"/>
        <v>0</v>
      </c>
    </row>
    <row r="431" spans="1:16" x14ac:dyDescent="0.25">
      <c r="A431" s="11" t="s">
        <v>97</v>
      </c>
      <c r="B431" s="7" t="s">
        <v>737</v>
      </c>
      <c r="C431" s="7" t="s">
        <v>126</v>
      </c>
      <c r="D431" s="7" t="s">
        <v>127</v>
      </c>
      <c r="E431" s="7" t="s">
        <v>257</v>
      </c>
      <c r="F431" s="7" t="s">
        <v>148</v>
      </c>
      <c r="G431" s="7" t="s">
        <v>107</v>
      </c>
      <c r="H431" s="7">
        <v>0.21698999999999999</v>
      </c>
      <c r="I431" s="7">
        <v>0.174322</v>
      </c>
      <c r="J431" s="7">
        <f t="shared" si="43"/>
        <v>0.21698999999999999</v>
      </c>
      <c r="K431" s="7">
        <f t="shared" si="44"/>
        <v>-4.2667999999999984E-2</v>
      </c>
      <c r="L431" s="12">
        <f t="shared" si="45"/>
        <v>-0.19663578966772655</v>
      </c>
      <c r="M431" s="12">
        <f t="shared" si="46"/>
        <v>4.7630457212008557E-9</v>
      </c>
      <c r="N431" s="12">
        <f t="shared" si="47"/>
        <v>1.2696570166466796E-8</v>
      </c>
      <c r="O431" s="12">
        <f t="shared" si="48"/>
        <v>0.99999997198545787</v>
      </c>
      <c r="P431" s="1" t="str">
        <f t="shared" si="49"/>
        <v>0</v>
      </c>
    </row>
    <row r="432" spans="1:16" x14ac:dyDescent="0.25">
      <c r="A432" s="11" t="s">
        <v>97</v>
      </c>
      <c r="B432" s="7" t="s">
        <v>738</v>
      </c>
      <c r="C432" s="7" t="s">
        <v>130</v>
      </c>
      <c r="D432" s="7" t="s">
        <v>131</v>
      </c>
      <c r="E432" s="7" t="s">
        <v>257</v>
      </c>
      <c r="F432" s="7" t="s">
        <v>138</v>
      </c>
      <c r="G432" s="7" t="s">
        <v>107</v>
      </c>
      <c r="H432" s="7">
        <v>6.5258999999999998E-2</v>
      </c>
      <c r="I432" s="7">
        <v>3.2122999999999999E-2</v>
      </c>
      <c r="J432" s="7">
        <f t="shared" si="43"/>
        <v>6.5258999999999998E-2</v>
      </c>
      <c r="K432" s="7">
        <f t="shared" si="44"/>
        <v>-3.3135999999999999E-2</v>
      </c>
      <c r="L432" s="12">
        <f t="shared" si="45"/>
        <v>-0.50776138157189044</v>
      </c>
      <c r="M432" s="12">
        <f t="shared" si="46"/>
        <v>2.7763451380907812E-9</v>
      </c>
      <c r="N432" s="12">
        <f t="shared" si="47"/>
        <v>7.4007395509970728E-9</v>
      </c>
      <c r="O432" s="12">
        <f t="shared" si="48"/>
        <v>0.99999997938619745</v>
      </c>
      <c r="P432" s="1" t="str">
        <f t="shared" si="49"/>
        <v>0</v>
      </c>
    </row>
    <row r="433" spans="1:16" x14ac:dyDescent="0.25">
      <c r="A433" s="11" t="s">
        <v>97</v>
      </c>
      <c r="B433" s="7" t="s">
        <v>739</v>
      </c>
      <c r="C433" s="7" t="s">
        <v>156</v>
      </c>
      <c r="D433" s="7" t="s">
        <v>157</v>
      </c>
      <c r="E433" s="7" t="s">
        <v>257</v>
      </c>
      <c r="F433" s="7" t="s">
        <v>138</v>
      </c>
      <c r="G433" s="7" t="s">
        <v>107</v>
      </c>
      <c r="H433" s="7">
        <v>1.3864E-2</v>
      </c>
      <c r="I433" s="7">
        <v>1.92E-3</v>
      </c>
      <c r="J433" s="7">
        <f t="shared" si="43"/>
        <v>1.3864E-2</v>
      </c>
      <c r="K433" s="7">
        <f t="shared" si="44"/>
        <v>-1.1944E-2</v>
      </c>
      <c r="L433" s="12">
        <f t="shared" si="45"/>
        <v>-0.86151182919792268</v>
      </c>
      <c r="M433" s="12">
        <f t="shared" si="46"/>
        <v>1.6064675831038208E-9</v>
      </c>
      <c r="N433" s="12">
        <f t="shared" si="47"/>
        <v>4.2822659245625727E-9</v>
      </c>
      <c r="O433" s="12">
        <f t="shared" si="48"/>
        <v>0.99999998366846332</v>
      </c>
      <c r="P433" s="1" t="str">
        <f t="shared" si="49"/>
        <v>0</v>
      </c>
    </row>
    <row r="434" spans="1:16" x14ac:dyDescent="0.25">
      <c r="A434" s="11" t="s">
        <v>97</v>
      </c>
      <c r="B434" s="7" t="s">
        <v>740</v>
      </c>
      <c r="C434" s="7" t="s">
        <v>342</v>
      </c>
      <c r="D434" s="7" t="s">
        <v>343</v>
      </c>
      <c r="E434" s="7" t="s">
        <v>235</v>
      </c>
      <c r="F434" s="7" t="s">
        <v>148</v>
      </c>
      <c r="G434" s="7" t="s">
        <v>107</v>
      </c>
      <c r="H434" s="7">
        <v>0</v>
      </c>
      <c r="I434" s="7">
        <v>6.888E-3</v>
      </c>
      <c r="J434" s="7">
        <f t="shared" si="43"/>
        <v>1E-139</v>
      </c>
      <c r="K434" s="7">
        <f t="shared" si="44"/>
        <v>6.888E-3</v>
      </c>
      <c r="L434" s="12">
        <f t="shared" si="45"/>
        <v>0</v>
      </c>
      <c r="M434" s="12">
        <f t="shared" si="46"/>
        <v>1.4278310044878268E-9</v>
      </c>
      <c r="N434" s="12">
        <f t="shared" si="47"/>
        <v>3.8060849287346126E-9</v>
      </c>
      <c r="O434" s="12">
        <f t="shared" si="48"/>
        <v>0.99999998747454821</v>
      </c>
      <c r="P434" s="1" t="str">
        <f t="shared" si="49"/>
        <v>0</v>
      </c>
    </row>
    <row r="435" spans="1:16" x14ac:dyDescent="0.25">
      <c r="A435" s="11" t="s">
        <v>97</v>
      </c>
      <c r="B435" s="7" t="s">
        <v>741</v>
      </c>
      <c r="C435" s="7" t="s">
        <v>223</v>
      </c>
      <c r="D435" s="7" t="s">
        <v>224</v>
      </c>
      <c r="E435" s="7" t="s">
        <v>113</v>
      </c>
      <c r="F435" s="7" t="s">
        <v>138</v>
      </c>
      <c r="G435" s="7" t="s">
        <v>107</v>
      </c>
      <c r="H435" s="7">
        <v>0</v>
      </c>
      <c r="I435" s="7">
        <v>3.9659999999999999E-3</v>
      </c>
      <c r="J435" s="7">
        <f t="shared" si="43"/>
        <v>1E-139</v>
      </c>
      <c r="K435" s="7">
        <f t="shared" si="44"/>
        <v>3.9659999999999999E-3</v>
      </c>
      <c r="L435" s="12">
        <f t="shared" si="45"/>
        <v>0</v>
      </c>
      <c r="M435" s="12">
        <f t="shared" si="46"/>
        <v>8.2212220728785145E-10</v>
      </c>
      <c r="N435" s="12">
        <f t="shared" si="47"/>
        <v>2.1914826985135701E-9</v>
      </c>
      <c r="O435" s="12">
        <f t="shared" si="48"/>
        <v>0.99999998966603088</v>
      </c>
      <c r="P435" s="1" t="str">
        <f t="shared" si="49"/>
        <v>0</v>
      </c>
    </row>
    <row r="436" spans="1:16" x14ac:dyDescent="0.25">
      <c r="A436" s="11" t="s">
        <v>97</v>
      </c>
      <c r="B436" s="7" t="s">
        <v>742</v>
      </c>
      <c r="C436" s="7" t="s">
        <v>216</v>
      </c>
      <c r="D436" s="7" t="s">
        <v>217</v>
      </c>
      <c r="E436" s="7" t="s">
        <v>235</v>
      </c>
      <c r="F436" s="7" t="s">
        <v>138</v>
      </c>
      <c r="G436" s="7" t="s">
        <v>107</v>
      </c>
      <c r="H436" s="7">
        <v>0</v>
      </c>
      <c r="I436" s="7">
        <v>3.7850000000000002E-3</v>
      </c>
      <c r="J436" s="7">
        <f t="shared" si="43"/>
        <v>1E-139</v>
      </c>
      <c r="K436" s="7">
        <f t="shared" si="44"/>
        <v>3.7850000000000002E-3</v>
      </c>
      <c r="L436" s="12">
        <f t="shared" si="45"/>
        <v>0</v>
      </c>
      <c r="M436" s="12">
        <f t="shared" si="46"/>
        <v>7.8460225783775039E-10</v>
      </c>
      <c r="N436" s="12">
        <f t="shared" si="47"/>
        <v>2.0914679813095978E-9</v>
      </c>
      <c r="O436" s="12">
        <f t="shared" si="48"/>
        <v>0.99999999175749887</v>
      </c>
      <c r="P436" s="1" t="str">
        <f t="shared" si="49"/>
        <v>0</v>
      </c>
    </row>
    <row r="437" spans="1:16" x14ac:dyDescent="0.25">
      <c r="A437" s="11" t="s">
        <v>97</v>
      </c>
      <c r="B437" s="7" t="s">
        <v>743</v>
      </c>
      <c r="C437" s="7" t="s">
        <v>126</v>
      </c>
      <c r="D437" s="7" t="s">
        <v>127</v>
      </c>
      <c r="E437" s="7" t="s">
        <v>257</v>
      </c>
      <c r="F437" s="7" t="s">
        <v>138</v>
      </c>
      <c r="G437" s="7" t="s">
        <v>107</v>
      </c>
      <c r="H437" s="7">
        <v>6.0554999999999998E-2</v>
      </c>
      <c r="I437" s="7">
        <v>3.8699999999999998E-2</v>
      </c>
      <c r="J437" s="7">
        <f t="shared" si="43"/>
        <v>6.0554999999999998E-2</v>
      </c>
      <c r="K437" s="7">
        <f t="shared" si="44"/>
        <v>-2.1854999999999999E-2</v>
      </c>
      <c r="L437" s="12">
        <f t="shared" si="45"/>
        <v>-0.36091156799603669</v>
      </c>
      <c r="M437" s="12">
        <f t="shared" si="46"/>
        <v>7.3287367506720399E-10</v>
      </c>
      <c r="N437" s="12">
        <f t="shared" si="47"/>
        <v>1.9535781479547033E-9</v>
      </c>
      <c r="O437" s="12">
        <f t="shared" si="48"/>
        <v>0.99999999371107706</v>
      </c>
      <c r="P437" s="1" t="str">
        <f t="shared" si="49"/>
        <v>0</v>
      </c>
    </row>
    <row r="438" spans="1:16" x14ac:dyDescent="0.25">
      <c r="A438" s="11" t="s">
        <v>97</v>
      </c>
      <c r="B438" s="7" t="s">
        <v>744</v>
      </c>
      <c r="C438" s="7" t="s">
        <v>520</v>
      </c>
      <c r="D438" s="7" t="s">
        <v>521</v>
      </c>
      <c r="E438" s="7" t="s">
        <v>123</v>
      </c>
      <c r="F438" s="7" t="s">
        <v>148</v>
      </c>
      <c r="G438" s="7" t="s">
        <v>107</v>
      </c>
      <c r="H438" s="7">
        <v>3.0599999999999998E-3</v>
      </c>
      <c r="I438" s="7">
        <v>5.3530000000000001E-3</v>
      </c>
      <c r="J438" s="7">
        <f t="shared" si="43"/>
        <v>3.0599999999999998E-3</v>
      </c>
      <c r="K438" s="7">
        <f t="shared" si="44"/>
        <v>2.2930000000000003E-3</v>
      </c>
      <c r="L438" s="12">
        <f t="shared" si="45"/>
        <v>0.74934640522875828</v>
      </c>
      <c r="M438" s="12">
        <f t="shared" si="46"/>
        <v>6.6721947925988775E-10</v>
      </c>
      <c r="N438" s="12">
        <f t="shared" si="47"/>
        <v>1.7785676289331942E-9</v>
      </c>
      <c r="O438" s="12">
        <f t="shared" si="48"/>
        <v>0.99999999548964469</v>
      </c>
      <c r="P438" s="1" t="str">
        <f t="shared" si="49"/>
        <v>0</v>
      </c>
    </row>
    <row r="439" spans="1:16" x14ac:dyDescent="0.25">
      <c r="A439" s="11" t="s">
        <v>97</v>
      </c>
      <c r="B439" s="7" t="s">
        <v>745</v>
      </c>
      <c r="C439" s="7" t="s">
        <v>223</v>
      </c>
      <c r="D439" s="7" t="s">
        <v>224</v>
      </c>
      <c r="E439" s="7" t="s">
        <v>141</v>
      </c>
      <c r="F439" s="7" t="s">
        <v>148</v>
      </c>
      <c r="G439" s="7" t="s">
        <v>107</v>
      </c>
      <c r="H439" s="7">
        <v>0</v>
      </c>
      <c r="I439" s="7">
        <v>2.7330000000000002E-3</v>
      </c>
      <c r="J439" s="7">
        <f t="shared" si="43"/>
        <v>1E-139</v>
      </c>
      <c r="K439" s="7">
        <f t="shared" si="44"/>
        <v>2.7330000000000002E-3</v>
      </c>
      <c r="L439" s="12">
        <f t="shared" si="45"/>
        <v>0</v>
      </c>
      <c r="M439" s="12">
        <f t="shared" si="46"/>
        <v>5.6653050744268739E-10</v>
      </c>
      <c r="N439" s="12">
        <f t="shared" si="47"/>
        <v>1.5101669730301534E-9</v>
      </c>
      <c r="O439" s="12">
        <f t="shared" si="48"/>
        <v>0.99999999699981168</v>
      </c>
      <c r="P439" s="1" t="str">
        <f t="shared" si="49"/>
        <v>0</v>
      </c>
    </row>
    <row r="440" spans="1:16" x14ac:dyDescent="0.25">
      <c r="A440" s="11" t="s">
        <v>97</v>
      </c>
      <c r="B440" s="7" t="s">
        <v>746</v>
      </c>
      <c r="C440" s="7" t="s">
        <v>223</v>
      </c>
      <c r="D440" s="7" t="s">
        <v>224</v>
      </c>
      <c r="E440" s="7" t="s">
        <v>141</v>
      </c>
      <c r="F440" s="7" t="s">
        <v>138</v>
      </c>
      <c r="G440" s="7" t="s">
        <v>107</v>
      </c>
      <c r="H440" s="7">
        <v>0</v>
      </c>
      <c r="I440" s="7">
        <v>1.9949999999999998E-3</v>
      </c>
      <c r="J440" s="7">
        <f t="shared" si="43"/>
        <v>1E-139</v>
      </c>
      <c r="K440" s="7">
        <f t="shared" si="44"/>
        <v>1.9949999999999998E-3</v>
      </c>
      <c r="L440" s="12">
        <f t="shared" si="45"/>
        <v>0</v>
      </c>
      <c r="M440" s="12">
        <f t="shared" si="46"/>
        <v>4.1354861410470589E-10</v>
      </c>
      <c r="N440" s="12">
        <f t="shared" si="47"/>
        <v>1.102372159237159E-9</v>
      </c>
      <c r="O440" s="12">
        <f t="shared" si="48"/>
        <v>0.99999999810218387</v>
      </c>
      <c r="P440" s="1" t="str">
        <f t="shared" si="49"/>
        <v>0</v>
      </c>
    </row>
    <row r="441" spans="1:16" x14ac:dyDescent="0.25">
      <c r="A441" s="11" t="s">
        <v>97</v>
      </c>
      <c r="B441" s="7" t="s">
        <v>747</v>
      </c>
      <c r="C441" s="7" t="s">
        <v>181</v>
      </c>
      <c r="D441" s="7" t="s">
        <v>182</v>
      </c>
      <c r="E441" s="7" t="s">
        <v>141</v>
      </c>
      <c r="F441" s="7" t="s">
        <v>138</v>
      </c>
      <c r="G441" s="7" t="s">
        <v>107</v>
      </c>
      <c r="H441" s="7">
        <v>0</v>
      </c>
      <c r="I441" s="7">
        <v>1.5150000000000001E-3</v>
      </c>
      <c r="J441" s="7">
        <f t="shared" si="43"/>
        <v>1E-139</v>
      </c>
      <c r="K441" s="7">
        <f t="shared" si="44"/>
        <v>1.5150000000000001E-3</v>
      </c>
      <c r="L441" s="12">
        <f t="shared" si="45"/>
        <v>0</v>
      </c>
      <c r="M441" s="12">
        <f t="shared" si="46"/>
        <v>3.1404819567349846E-10</v>
      </c>
      <c r="N441" s="12">
        <f t="shared" si="47"/>
        <v>8.3713976002220342E-10</v>
      </c>
      <c r="O441" s="12">
        <f t="shared" si="48"/>
        <v>0.99999999893932368</v>
      </c>
      <c r="P441" s="1" t="str">
        <f t="shared" si="49"/>
        <v>0</v>
      </c>
    </row>
    <row r="442" spans="1:16" x14ac:dyDescent="0.25">
      <c r="A442" s="11" t="s">
        <v>97</v>
      </c>
      <c r="B442" s="7" t="s">
        <v>748</v>
      </c>
      <c r="C442" s="7" t="s">
        <v>232</v>
      </c>
      <c r="D442" s="7" t="s">
        <v>233</v>
      </c>
      <c r="E442" s="7" t="s">
        <v>257</v>
      </c>
      <c r="F442" s="7" t="s">
        <v>138</v>
      </c>
      <c r="G442" s="7" t="s">
        <v>107</v>
      </c>
      <c r="H442" s="7">
        <v>1.8029999999999999E-3</v>
      </c>
      <c r="I442" s="7">
        <v>1E-139</v>
      </c>
      <c r="J442" s="7">
        <f t="shared" si="43"/>
        <v>1.8029999999999999E-3</v>
      </c>
      <c r="K442" s="7">
        <f t="shared" si="44"/>
        <v>-1.8029999999999999E-3</v>
      </c>
      <c r="L442" s="12">
        <f t="shared" si="45"/>
        <v>-1</v>
      </c>
      <c r="M442" s="12">
        <f t="shared" si="46"/>
        <v>2.6067931838301043E-10</v>
      </c>
      <c r="N442" s="12">
        <f t="shared" si="47"/>
        <v>6.9487749027153617E-10</v>
      </c>
      <c r="O442" s="12">
        <f t="shared" si="48"/>
        <v>0.99999999963420116</v>
      </c>
      <c r="P442" s="1" t="str">
        <f t="shared" si="49"/>
        <v>0</v>
      </c>
    </row>
    <row r="443" spans="1:16" x14ac:dyDescent="0.25">
      <c r="A443" s="11" t="s">
        <v>97</v>
      </c>
      <c r="B443" s="7" t="s">
        <v>749</v>
      </c>
      <c r="C443" s="7" t="s">
        <v>238</v>
      </c>
      <c r="D443" s="7" t="s">
        <v>239</v>
      </c>
      <c r="E443" s="7" t="s">
        <v>141</v>
      </c>
      <c r="F443" s="7" t="s">
        <v>148</v>
      </c>
      <c r="G443" s="7" t="s">
        <v>107</v>
      </c>
      <c r="H443" s="7">
        <v>0</v>
      </c>
      <c r="I443" s="7">
        <v>4.5800000000000002E-4</v>
      </c>
      <c r="J443" s="7">
        <f t="shared" si="43"/>
        <v>1E-139</v>
      </c>
      <c r="K443" s="7">
        <f t="shared" si="44"/>
        <v>4.5800000000000002E-4</v>
      </c>
      <c r="L443" s="12">
        <f t="shared" si="45"/>
        <v>0</v>
      </c>
      <c r="M443" s="12">
        <f t="shared" si="46"/>
        <v>9.493998258644377E-11</v>
      </c>
      <c r="N443" s="12">
        <f t="shared" si="47"/>
        <v>2.5307591425093679E-10</v>
      </c>
      <c r="O443" s="12">
        <f t="shared" si="48"/>
        <v>0.99999999988727706</v>
      </c>
      <c r="P443" s="1" t="str">
        <f t="shared" si="49"/>
        <v>0</v>
      </c>
    </row>
    <row r="444" spans="1:16" x14ac:dyDescent="0.25">
      <c r="A444" s="11" t="s">
        <v>97</v>
      </c>
      <c r="B444" s="7" t="s">
        <v>750</v>
      </c>
      <c r="C444" s="7" t="s">
        <v>308</v>
      </c>
      <c r="D444" s="7" t="s">
        <v>309</v>
      </c>
      <c r="E444" s="7" t="s">
        <v>141</v>
      </c>
      <c r="F444" s="7" t="s">
        <v>148</v>
      </c>
      <c r="G444" s="7" t="s">
        <v>107</v>
      </c>
      <c r="H444" s="7">
        <v>0</v>
      </c>
      <c r="I444" s="7">
        <v>1.13E-4</v>
      </c>
      <c r="J444" s="7">
        <f t="shared" si="43"/>
        <v>1E-139</v>
      </c>
      <c r="K444" s="7">
        <f t="shared" si="44"/>
        <v>1.13E-4</v>
      </c>
      <c r="L444" s="12">
        <f t="shared" si="45"/>
        <v>0</v>
      </c>
      <c r="M444" s="12">
        <f t="shared" si="46"/>
        <v>2.3424056839013415E-11</v>
      </c>
      <c r="N444" s="12">
        <f t="shared" si="47"/>
        <v>6.2440127315187449E-11</v>
      </c>
      <c r="O444" s="12">
        <f t="shared" si="48"/>
        <v>0.99999999994971722</v>
      </c>
      <c r="P444" s="1" t="str">
        <f t="shared" si="49"/>
        <v>0</v>
      </c>
    </row>
    <row r="445" spans="1:16" x14ac:dyDescent="0.25">
      <c r="A445" s="11" t="s">
        <v>97</v>
      </c>
      <c r="B445" s="7" t="s">
        <v>751</v>
      </c>
      <c r="C445" s="7" t="s">
        <v>238</v>
      </c>
      <c r="D445" s="7" t="s">
        <v>239</v>
      </c>
      <c r="E445" s="7" t="s">
        <v>141</v>
      </c>
      <c r="F445" s="7" t="s">
        <v>138</v>
      </c>
      <c r="G445" s="7" t="s">
        <v>107</v>
      </c>
      <c r="H445" s="7">
        <v>0</v>
      </c>
      <c r="I445" s="7">
        <v>4.8000000000000001E-5</v>
      </c>
      <c r="J445" s="7">
        <f t="shared" si="43"/>
        <v>1E-139</v>
      </c>
      <c r="K445" s="7">
        <f t="shared" si="44"/>
        <v>4.8000000000000001E-5</v>
      </c>
      <c r="L445" s="12">
        <f t="shared" si="45"/>
        <v>0</v>
      </c>
      <c r="M445" s="12">
        <f t="shared" si="46"/>
        <v>9.9500418431207445E-12</v>
      </c>
      <c r="N445" s="12">
        <f t="shared" si="47"/>
        <v>2.6523239921495557E-11</v>
      </c>
      <c r="O445" s="12">
        <f t="shared" si="48"/>
        <v>0.99999999997624045</v>
      </c>
      <c r="P445" s="1" t="str">
        <f t="shared" si="49"/>
        <v>0</v>
      </c>
    </row>
    <row r="446" spans="1:16" x14ac:dyDescent="0.25">
      <c r="A446" s="11" t="s">
        <v>97</v>
      </c>
      <c r="B446" s="7" t="s">
        <v>752</v>
      </c>
      <c r="C446" s="7" t="s">
        <v>342</v>
      </c>
      <c r="D446" s="7" t="s">
        <v>343</v>
      </c>
      <c r="E446" s="7" t="s">
        <v>235</v>
      </c>
      <c r="F446" s="7" t="s">
        <v>138</v>
      </c>
      <c r="G446" s="7" t="s">
        <v>107</v>
      </c>
      <c r="H446" s="7">
        <v>0</v>
      </c>
      <c r="I446" s="7">
        <v>3.0000000000000001E-5</v>
      </c>
      <c r="J446" s="7">
        <f t="shared" si="43"/>
        <v>1E-139</v>
      </c>
      <c r="K446" s="7">
        <f t="shared" si="44"/>
        <v>3.0000000000000001E-5</v>
      </c>
      <c r="L446" s="12">
        <f t="shared" si="45"/>
        <v>0</v>
      </c>
      <c r="M446" s="12">
        <f t="shared" si="46"/>
        <v>6.2187761519504653E-12</v>
      </c>
      <c r="N446" s="12">
        <f t="shared" si="47"/>
        <v>1.6577024950934723E-11</v>
      </c>
      <c r="O446" s="12">
        <f t="shared" si="48"/>
        <v>0.99999999999281752</v>
      </c>
      <c r="P446" s="1" t="str">
        <f t="shared" si="49"/>
        <v>0</v>
      </c>
    </row>
    <row r="447" spans="1:16" x14ac:dyDescent="0.25">
      <c r="A447" s="11" t="s">
        <v>97</v>
      </c>
      <c r="B447" s="7" t="s">
        <v>753</v>
      </c>
      <c r="C447" s="7" t="s">
        <v>250</v>
      </c>
      <c r="D447" s="7" t="s">
        <v>251</v>
      </c>
      <c r="E447" s="7" t="s">
        <v>141</v>
      </c>
      <c r="F447" s="7" t="s">
        <v>148</v>
      </c>
      <c r="G447" s="7" t="s">
        <v>107</v>
      </c>
      <c r="H447" s="7">
        <v>0</v>
      </c>
      <c r="I447" s="7">
        <v>1.2E-5</v>
      </c>
      <c r="J447" s="7">
        <f t="shared" si="43"/>
        <v>1E-139</v>
      </c>
      <c r="K447" s="7">
        <f t="shared" si="44"/>
        <v>1.2E-5</v>
      </c>
      <c r="L447" s="12">
        <f t="shared" si="45"/>
        <v>0</v>
      </c>
      <c r="M447" s="12">
        <f t="shared" si="46"/>
        <v>2.4875104607801861E-12</v>
      </c>
      <c r="N447" s="12">
        <f t="shared" si="47"/>
        <v>6.6308099803738892E-12</v>
      </c>
      <c r="O447" s="12">
        <f t="shared" si="48"/>
        <v>0.99999999999944833</v>
      </c>
      <c r="P447" s="1" t="str">
        <f t="shared" si="49"/>
        <v>0</v>
      </c>
    </row>
    <row r="448" spans="1:16" x14ac:dyDescent="0.25">
      <c r="A448" s="11" t="s">
        <v>97</v>
      </c>
      <c r="B448" s="7" t="s">
        <v>754</v>
      </c>
      <c r="C448" s="7" t="s">
        <v>308</v>
      </c>
      <c r="D448" s="7" t="s">
        <v>309</v>
      </c>
      <c r="E448" s="7" t="s">
        <v>141</v>
      </c>
      <c r="F448" s="7" t="s">
        <v>138</v>
      </c>
      <c r="G448" s="7" t="s">
        <v>107</v>
      </c>
      <c r="H448" s="7">
        <v>0</v>
      </c>
      <c r="I448" s="7">
        <v>9.9999999999999995E-7</v>
      </c>
      <c r="J448" s="7">
        <f t="shared" si="43"/>
        <v>1E-139</v>
      </c>
      <c r="K448" s="7">
        <f t="shared" si="44"/>
        <v>9.9999999999999995E-7</v>
      </c>
      <c r="L448" s="12">
        <f t="shared" si="45"/>
        <v>0</v>
      </c>
      <c r="M448" s="12">
        <f t="shared" si="46"/>
        <v>2.0729253839834881E-13</v>
      </c>
      <c r="N448" s="12">
        <f t="shared" si="47"/>
        <v>5.5256749836449067E-13</v>
      </c>
      <c r="O448" s="12">
        <f t="shared" si="48"/>
        <v>1.0000000000000009</v>
      </c>
      <c r="P448" s="1" t="str">
        <f t="shared" si="49"/>
        <v>0</v>
      </c>
    </row>
    <row r="449" spans="1:16" x14ac:dyDescent="0.25">
      <c r="A449" s="11" t="s">
        <v>97</v>
      </c>
      <c r="B449" s="7" t="s">
        <v>755</v>
      </c>
      <c r="C449" s="7" t="s">
        <v>175</v>
      </c>
      <c r="D449" s="7" t="s">
        <v>176</v>
      </c>
      <c r="E449" s="7" t="s">
        <v>257</v>
      </c>
      <c r="F449" s="7" t="s">
        <v>138</v>
      </c>
      <c r="G449" s="7" t="s">
        <v>107</v>
      </c>
      <c r="H449" s="7">
        <v>0</v>
      </c>
      <c r="I449" s="7">
        <v>1E-139</v>
      </c>
      <c r="J449" s="7">
        <f t="shared" si="43"/>
        <v>1E-139</v>
      </c>
      <c r="K449" s="7">
        <f t="shared" si="44"/>
        <v>1E-139</v>
      </c>
      <c r="L449" s="12">
        <f t="shared" si="45"/>
        <v>0</v>
      </c>
      <c r="M449" s="12">
        <f t="shared" si="46"/>
        <v>2.7000420137628147E-146</v>
      </c>
      <c r="N449" s="12">
        <f t="shared" si="47"/>
        <v>7.1973428110416951E-146</v>
      </c>
      <c r="O449" s="12">
        <f t="shared" si="48"/>
        <v>1.0000000000000009</v>
      </c>
      <c r="P449" s="1" t="str">
        <f t="shared" si="49"/>
        <v>0</v>
      </c>
    </row>
    <row r="450" spans="1:16" x14ac:dyDescent="0.25">
      <c r="A450" s="11" t="s">
        <v>97</v>
      </c>
      <c r="B450" s="7" t="s">
        <v>756</v>
      </c>
      <c r="C450" s="7" t="s">
        <v>175</v>
      </c>
      <c r="D450" s="7" t="s">
        <v>176</v>
      </c>
      <c r="E450" s="7" t="s">
        <v>257</v>
      </c>
      <c r="F450" s="7" t="s">
        <v>106</v>
      </c>
      <c r="G450" s="7" t="s">
        <v>107</v>
      </c>
      <c r="H450" s="7">
        <v>0</v>
      </c>
      <c r="I450" s="7">
        <v>1E-139</v>
      </c>
      <c r="J450" s="7">
        <f t="shared" si="43"/>
        <v>1E-139</v>
      </c>
      <c r="K450" s="7">
        <f t="shared" si="44"/>
        <v>1E-139</v>
      </c>
      <c r="L450" s="12">
        <f t="shared" si="45"/>
        <v>0</v>
      </c>
      <c r="M450" s="12">
        <f t="shared" si="46"/>
        <v>2.7000420137628147E-146</v>
      </c>
      <c r="N450" s="12">
        <f t="shared" si="47"/>
        <v>7.1973428110416951E-146</v>
      </c>
      <c r="O450" s="12">
        <f t="shared" si="48"/>
        <v>1.0000000000000009</v>
      </c>
      <c r="P450" s="1" t="str">
        <f t="shared" si="49"/>
        <v>0</v>
      </c>
    </row>
    <row r="451" spans="1:16" x14ac:dyDescent="0.25">
      <c r="A451" s="11" t="s">
        <v>97</v>
      </c>
      <c r="B451" s="7" t="s">
        <v>757</v>
      </c>
      <c r="C451" s="7" t="s">
        <v>175</v>
      </c>
      <c r="D451" s="7" t="s">
        <v>176</v>
      </c>
      <c r="E451" s="7" t="s">
        <v>257</v>
      </c>
      <c r="F451" s="7" t="s">
        <v>148</v>
      </c>
      <c r="G451" s="7" t="s">
        <v>107</v>
      </c>
      <c r="H451" s="7">
        <v>0</v>
      </c>
      <c r="I451" s="7">
        <v>1E-139</v>
      </c>
      <c r="J451" s="7">
        <f t="shared" si="43"/>
        <v>1E-139</v>
      </c>
      <c r="K451" s="7">
        <f t="shared" si="44"/>
        <v>1E-139</v>
      </c>
      <c r="L451" s="12">
        <f t="shared" si="45"/>
        <v>0</v>
      </c>
      <c r="M451" s="12">
        <f t="shared" si="46"/>
        <v>2.7000420137628147E-146</v>
      </c>
      <c r="N451" s="12">
        <f t="shared" si="47"/>
        <v>7.1973428110416951E-146</v>
      </c>
      <c r="O451" s="12">
        <f t="shared" si="48"/>
        <v>1.0000000000000009</v>
      </c>
      <c r="P451" s="1" t="str">
        <f t="shared" si="49"/>
        <v>0</v>
      </c>
    </row>
    <row r="452" spans="1:16" x14ac:dyDescent="0.25">
      <c r="A452" s="11" t="s">
        <v>97</v>
      </c>
      <c r="B452" s="7" t="s">
        <v>758</v>
      </c>
      <c r="C452" s="7" t="s">
        <v>150</v>
      </c>
      <c r="D452" s="7" t="s">
        <v>151</v>
      </c>
      <c r="E452" s="7" t="s">
        <v>257</v>
      </c>
      <c r="F452" s="7" t="s">
        <v>138</v>
      </c>
      <c r="G452" s="7" t="s">
        <v>107</v>
      </c>
      <c r="H452" s="7">
        <v>0</v>
      </c>
      <c r="I452" s="7">
        <v>1E-139</v>
      </c>
      <c r="J452" s="7">
        <f t="shared" ref="J452:J517" si="50">ABS(H452)+1E-139</f>
        <v>1E-139</v>
      </c>
      <c r="K452" s="7">
        <f t="shared" ref="K452:K517" si="51">I452-H452</f>
        <v>1E-139</v>
      </c>
      <c r="L452" s="12">
        <f t="shared" ref="L452:L515" si="52">IF(H452= 0,0,K452/H452)</f>
        <v>0</v>
      </c>
      <c r="M452" s="12">
        <f t="shared" ref="M452:M517" si="53">IFERROR((J452/$J$518)*ABS(((I452-H452)/J452) - (($I$518-$H$518)/ABS($H$518))),"")</f>
        <v>2.7000420137628147E-146</v>
      </c>
      <c r="N452" s="12">
        <f t="shared" ref="N452:N515" si="54">M452/$M$518</f>
        <v>7.1973428110416951E-146</v>
      </c>
      <c r="O452" s="12">
        <f t="shared" si="48"/>
        <v>1.0000000000000009</v>
      </c>
      <c r="P452" s="1" t="str">
        <f t="shared" si="49"/>
        <v>0</v>
      </c>
    </row>
    <row r="453" spans="1:16" x14ac:dyDescent="0.25">
      <c r="A453" s="11" t="s">
        <v>97</v>
      </c>
      <c r="B453" s="7" t="s">
        <v>759</v>
      </c>
      <c r="C453" s="7" t="s">
        <v>150</v>
      </c>
      <c r="D453" s="7" t="s">
        <v>151</v>
      </c>
      <c r="E453" s="7" t="s">
        <v>257</v>
      </c>
      <c r="F453" s="7" t="s">
        <v>106</v>
      </c>
      <c r="G453" s="7" t="s">
        <v>107</v>
      </c>
      <c r="H453" s="7">
        <v>0</v>
      </c>
      <c r="I453" s="7">
        <v>1E-139</v>
      </c>
      <c r="J453" s="7">
        <f t="shared" si="50"/>
        <v>1E-139</v>
      </c>
      <c r="K453" s="7">
        <f t="shared" si="51"/>
        <v>1E-139</v>
      </c>
      <c r="L453" s="12">
        <f t="shared" si="52"/>
        <v>0</v>
      </c>
      <c r="M453" s="12">
        <f t="shared" si="53"/>
        <v>2.7000420137628147E-146</v>
      </c>
      <c r="N453" s="12">
        <f t="shared" si="54"/>
        <v>7.1973428110416951E-146</v>
      </c>
      <c r="O453" s="12">
        <f t="shared" ref="O453:O516" si="55">O452+N453</f>
        <v>1.0000000000000009</v>
      </c>
      <c r="P453" s="1" t="str">
        <f t="shared" si="49"/>
        <v>0</v>
      </c>
    </row>
    <row r="454" spans="1:16" x14ac:dyDescent="0.25">
      <c r="A454" s="11" t="s">
        <v>97</v>
      </c>
      <c r="B454" s="7" t="s">
        <v>760</v>
      </c>
      <c r="C454" s="7" t="s">
        <v>150</v>
      </c>
      <c r="D454" s="7" t="s">
        <v>151</v>
      </c>
      <c r="E454" s="7" t="s">
        <v>257</v>
      </c>
      <c r="F454" s="7" t="s">
        <v>148</v>
      </c>
      <c r="G454" s="7" t="s">
        <v>107</v>
      </c>
      <c r="H454" s="7">
        <v>0</v>
      </c>
      <c r="I454" s="7">
        <v>1E-139</v>
      </c>
      <c r="J454" s="7">
        <f t="shared" si="50"/>
        <v>1E-139</v>
      </c>
      <c r="K454" s="7">
        <f t="shared" si="51"/>
        <v>1E-139</v>
      </c>
      <c r="L454" s="12">
        <f t="shared" si="52"/>
        <v>0</v>
      </c>
      <c r="M454" s="12">
        <f t="shared" si="53"/>
        <v>2.7000420137628147E-146</v>
      </c>
      <c r="N454" s="12">
        <f t="shared" si="54"/>
        <v>7.1973428110416951E-146</v>
      </c>
      <c r="O454" s="12">
        <f t="shared" si="55"/>
        <v>1.0000000000000009</v>
      </c>
      <c r="P454" s="1" t="str">
        <f t="shared" si="49"/>
        <v>0</v>
      </c>
    </row>
    <row r="455" spans="1:16" x14ac:dyDescent="0.25">
      <c r="A455" s="11" t="s">
        <v>97</v>
      </c>
      <c r="B455" s="7" t="s">
        <v>761</v>
      </c>
      <c r="C455" s="7" t="s">
        <v>342</v>
      </c>
      <c r="D455" s="7" t="s">
        <v>343</v>
      </c>
      <c r="E455" s="7" t="s">
        <v>141</v>
      </c>
      <c r="F455" s="7" t="s">
        <v>138</v>
      </c>
      <c r="G455" s="7" t="s">
        <v>107</v>
      </c>
      <c r="H455" s="7">
        <v>0</v>
      </c>
      <c r="I455" s="7">
        <v>1E-139</v>
      </c>
      <c r="J455" s="7">
        <f t="shared" si="50"/>
        <v>1E-139</v>
      </c>
      <c r="K455" s="7">
        <f t="shared" si="51"/>
        <v>1E-139</v>
      </c>
      <c r="L455" s="12">
        <f t="shared" si="52"/>
        <v>0</v>
      </c>
      <c r="M455" s="12">
        <f t="shared" si="53"/>
        <v>2.7000420137628147E-146</v>
      </c>
      <c r="N455" s="12">
        <f t="shared" si="54"/>
        <v>7.1973428110416951E-146</v>
      </c>
      <c r="O455" s="12">
        <f t="shared" si="55"/>
        <v>1.0000000000000009</v>
      </c>
      <c r="P455" s="1" t="str">
        <f t="shared" si="49"/>
        <v>0</v>
      </c>
    </row>
    <row r="456" spans="1:16" x14ac:dyDescent="0.25">
      <c r="A456" s="11" t="s">
        <v>97</v>
      </c>
      <c r="B456" s="7" t="s">
        <v>762</v>
      </c>
      <c r="C456" s="7" t="s">
        <v>342</v>
      </c>
      <c r="D456" s="7" t="s">
        <v>343</v>
      </c>
      <c r="E456" s="7" t="s">
        <v>141</v>
      </c>
      <c r="F456" s="7" t="s">
        <v>148</v>
      </c>
      <c r="G456" s="7" t="s">
        <v>107</v>
      </c>
      <c r="H456" s="7">
        <v>0</v>
      </c>
      <c r="I456" s="7">
        <v>1E-139</v>
      </c>
      <c r="J456" s="7">
        <f t="shared" si="50"/>
        <v>1E-139</v>
      </c>
      <c r="K456" s="7">
        <f t="shared" si="51"/>
        <v>1E-139</v>
      </c>
      <c r="L456" s="12">
        <f t="shared" si="52"/>
        <v>0</v>
      </c>
      <c r="M456" s="12">
        <f t="shared" si="53"/>
        <v>2.7000420137628147E-146</v>
      </c>
      <c r="N456" s="12">
        <f t="shared" si="54"/>
        <v>7.1973428110416951E-146</v>
      </c>
      <c r="O456" s="12">
        <f t="shared" si="55"/>
        <v>1.0000000000000009</v>
      </c>
      <c r="P456" s="1" t="str">
        <f t="shared" si="49"/>
        <v>0</v>
      </c>
    </row>
    <row r="457" spans="1:16" x14ac:dyDescent="0.25">
      <c r="A457" s="11" t="s">
        <v>97</v>
      </c>
      <c r="B457" s="7" t="s">
        <v>763</v>
      </c>
      <c r="C457" s="7" t="s">
        <v>115</v>
      </c>
      <c r="D457" s="7" t="s">
        <v>116</v>
      </c>
      <c r="E457" s="7" t="s">
        <v>141</v>
      </c>
      <c r="F457" s="7" t="s">
        <v>138</v>
      </c>
      <c r="G457" s="7" t="s">
        <v>107</v>
      </c>
      <c r="H457" s="7">
        <v>0</v>
      </c>
      <c r="I457" s="7">
        <v>1E-139</v>
      </c>
      <c r="J457" s="7">
        <f t="shared" si="50"/>
        <v>1E-139</v>
      </c>
      <c r="K457" s="7">
        <f t="shared" si="51"/>
        <v>1E-139</v>
      </c>
      <c r="L457" s="12">
        <f t="shared" si="52"/>
        <v>0</v>
      </c>
      <c r="M457" s="12">
        <f t="shared" si="53"/>
        <v>2.7000420137628147E-146</v>
      </c>
      <c r="N457" s="12">
        <f t="shared" si="54"/>
        <v>7.1973428110416951E-146</v>
      </c>
      <c r="O457" s="12">
        <f t="shared" si="55"/>
        <v>1.0000000000000009</v>
      </c>
      <c r="P457" s="1" t="str">
        <f t="shared" ref="P457:P517" si="56">IF(O457&lt;=95%,"T","0")</f>
        <v>0</v>
      </c>
    </row>
    <row r="458" spans="1:16" x14ac:dyDescent="0.25">
      <c r="A458" s="11" t="s">
        <v>97</v>
      </c>
      <c r="B458" s="7" t="s">
        <v>764</v>
      </c>
      <c r="C458" s="7" t="s">
        <v>115</v>
      </c>
      <c r="D458" s="7" t="s">
        <v>116</v>
      </c>
      <c r="E458" s="7" t="s">
        <v>141</v>
      </c>
      <c r="F458" s="7" t="s">
        <v>148</v>
      </c>
      <c r="G458" s="7" t="s">
        <v>107</v>
      </c>
      <c r="H458" s="7">
        <v>0</v>
      </c>
      <c r="I458" s="7">
        <v>1E-139</v>
      </c>
      <c r="J458" s="7">
        <f t="shared" si="50"/>
        <v>1E-139</v>
      </c>
      <c r="K458" s="7">
        <f t="shared" si="51"/>
        <v>1E-139</v>
      </c>
      <c r="L458" s="12">
        <f t="shared" si="52"/>
        <v>0</v>
      </c>
      <c r="M458" s="12">
        <f t="shared" si="53"/>
        <v>2.7000420137628147E-146</v>
      </c>
      <c r="N458" s="12">
        <f t="shared" si="54"/>
        <v>7.1973428110416951E-146</v>
      </c>
      <c r="O458" s="12">
        <f t="shared" si="55"/>
        <v>1.0000000000000009</v>
      </c>
      <c r="P458" s="1" t="str">
        <f t="shared" si="56"/>
        <v>0</v>
      </c>
    </row>
    <row r="459" spans="1:16" x14ac:dyDescent="0.25">
      <c r="A459" s="11" t="s">
        <v>97</v>
      </c>
      <c r="B459" s="7" t="s">
        <v>765</v>
      </c>
      <c r="C459" s="7" t="s">
        <v>250</v>
      </c>
      <c r="D459" s="7" t="s">
        <v>251</v>
      </c>
      <c r="E459" s="7" t="s">
        <v>113</v>
      </c>
      <c r="F459" s="7" t="s">
        <v>138</v>
      </c>
      <c r="G459" s="7" t="s">
        <v>107</v>
      </c>
      <c r="H459" s="7">
        <v>0</v>
      </c>
      <c r="I459" s="7">
        <v>1E-139</v>
      </c>
      <c r="J459" s="7">
        <f t="shared" si="50"/>
        <v>1E-139</v>
      </c>
      <c r="K459" s="7">
        <f t="shared" si="51"/>
        <v>1E-139</v>
      </c>
      <c r="L459" s="12">
        <f t="shared" si="52"/>
        <v>0</v>
      </c>
      <c r="M459" s="12">
        <f t="shared" si="53"/>
        <v>2.7000420137628147E-146</v>
      </c>
      <c r="N459" s="12">
        <f t="shared" si="54"/>
        <v>7.1973428110416951E-146</v>
      </c>
      <c r="O459" s="12">
        <f t="shared" si="55"/>
        <v>1.0000000000000009</v>
      </c>
      <c r="P459" s="1" t="str">
        <f t="shared" si="56"/>
        <v>0</v>
      </c>
    </row>
    <row r="460" spans="1:16" x14ac:dyDescent="0.25">
      <c r="A460" s="11" t="s">
        <v>97</v>
      </c>
      <c r="B460" s="7" t="s">
        <v>766</v>
      </c>
      <c r="C460" s="7" t="s">
        <v>250</v>
      </c>
      <c r="D460" s="7" t="s">
        <v>251</v>
      </c>
      <c r="E460" s="7" t="s">
        <v>113</v>
      </c>
      <c r="F460" s="7" t="s">
        <v>106</v>
      </c>
      <c r="G460" s="7" t="s">
        <v>107</v>
      </c>
      <c r="H460" s="7">
        <v>0</v>
      </c>
      <c r="I460" s="7">
        <v>1E-139</v>
      </c>
      <c r="J460" s="7">
        <f t="shared" si="50"/>
        <v>1E-139</v>
      </c>
      <c r="K460" s="7">
        <f t="shared" si="51"/>
        <v>1E-139</v>
      </c>
      <c r="L460" s="12">
        <f t="shared" si="52"/>
        <v>0</v>
      </c>
      <c r="M460" s="12">
        <f t="shared" si="53"/>
        <v>2.7000420137628147E-146</v>
      </c>
      <c r="N460" s="12">
        <f t="shared" si="54"/>
        <v>7.1973428110416951E-146</v>
      </c>
      <c r="O460" s="12">
        <f t="shared" si="55"/>
        <v>1.0000000000000009</v>
      </c>
      <c r="P460" s="1" t="str">
        <f t="shared" si="56"/>
        <v>0</v>
      </c>
    </row>
    <row r="461" spans="1:16" x14ac:dyDescent="0.25">
      <c r="A461" s="11" t="s">
        <v>97</v>
      </c>
      <c r="B461" s="7" t="s">
        <v>767</v>
      </c>
      <c r="C461" s="7" t="s">
        <v>250</v>
      </c>
      <c r="D461" s="7" t="s">
        <v>251</v>
      </c>
      <c r="E461" s="7" t="s">
        <v>113</v>
      </c>
      <c r="F461" s="7" t="s">
        <v>148</v>
      </c>
      <c r="G461" s="7" t="s">
        <v>107</v>
      </c>
      <c r="H461" s="7">
        <v>0</v>
      </c>
      <c r="I461" s="7">
        <v>1E-139</v>
      </c>
      <c r="J461" s="7">
        <f t="shared" si="50"/>
        <v>1E-139</v>
      </c>
      <c r="K461" s="7">
        <f t="shared" si="51"/>
        <v>1E-139</v>
      </c>
      <c r="L461" s="12">
        <f t="shared" si="52"/>
        <v>0</v>
      </c>
      <c r="M461" s="12">
        <f t="shared" si="53"/>
        <v>2.7000420137628147E-146</v>
      </c>
      <c r="N461" s="12">
        <f t="shared" si="54"/>
        <v>7.1973428110416951E-146</v>
      </c>
      <c r="O461" s="12">
        <f t="shared" si="55"/>
        <v>1.0000000000000009</v>
      </c>
      <c r="P461" s="1" t="str">
        <f t="shared" si="56"/>
        <v>0</v>
      </c>
    </row>
    <row r="462" spans="1:16" x14ac:dyDescent="0.25">
      <c r="A462" s="11" t="s">
        <v>97</v>
      </c>
      <c r="B462" s="7" t="s">
        <v>768</v>
      </c>
      <c r="C462" s="7" t="s">
        <v>250</v>
      </c>
      <c r="D462" s="7" t="s">
        <v>251</v>
      </c>
      <c r="E462" s="7" t="s">
        <v>141</v>
      </c>
      <c r="F462" s="7" t="s">
        <v>138</v>
      </c>
      <c r="G462" s="7" t="s">
        <v>107</v>
      </c>
      <c r="H462" s="7">
        <v>0</v>
      </c>
      <c r="I462" s="7">
        <v>1E-139</v>
      </c>
      <c r="J462" s="7">
        <f t="shared" si="50"/>
        <v>1E-139</v>
      </c>
      <c r="K462" s="7">
        <f t="shared" si="51"/>
        <v>1E-139</v>
      </c>
      <c r="L462" s="12">
        <f t="shared" si="52"/>
        <v>0</v>
      </c>
      <c r="M462" s="12">
        <f t="shared" si="53"/>
        <v>2.7000420137628147E-146</v>
      </c>
      <c r="N462" s="12">
        <f t="shared" si="54"/>
        <v>7.1973428110416951E-146</v>
      </c>
      <c r="O462" s="12">
        <f t="shared" si="55"/>
        <v>1.0000000000000009</v>
      </c>
      <c r="P462" s="1" t="str">
        <f t="shared" si="56"/>
        <v>0</v>
      </c>
    </row>
    <row r="463" spans="1:16" x14ac:dyDescent="0.25">
      <c r="A463" s="11" t="s">
        <v>97</v>
      </c>
      <c r="B463" s="7" t="s">
        <v>769</v>
      </c>
      <c r="C463" s="7" t="s">
        <v>250</v>
      </c>
      <c r="D463" s="7" t="s">
        <v>251</v>
      </c>
      <c r="E463" s="7" t="s">
        <v>111</v>
      </c>
      <c r="F463" s="7" t="s">
        <v>138</v>
      </c>
      <c r="G463" s="7" t="s">
        <v>107</v>
      </c>
      <c r="H463" s="7">
        <v>0</v>
      </c>
      <c r="I463" s="7">
        <v>1E-139</v>
      </c>
      <c r="J463" s="7">
        <f t="shared" si="50"/>
        <v>1E-139</v>
      </c>
      <c r="K463" s="7">
        <f t="shared" si="51"/>
        <v>1E-139</v>
      </c>
      <c r="L463" s="12">
        <f t="shared" si="52"/>
        <v>0</v>
      </c>
      <c r="M463" s="12">
        <f t="shared" si="53"/>
        <v>2.7000420137628147E-146</v>
      </c>
      <c r="N463" s="12">
        <f t="shared" si="54"/>
        <v>7.1973428110416951E-146</v>
      </c>
      <c r="O463" s="12">
        <f t="shared" si="55"/>
        <v>1.0000000000000009</v>
      </c>
      <c r="P463" s="1" t="str">
        <f t="shared" si="56"/>
        <v>0</v>
      </c>
    </row>
    <row r="464" spans="1:16" x14ac:dyDescent="0.25">
      <c r="A464" s="11" t="s">
        <v>97</v>
      </c>
      <c r="B464" s="7" t="s">
        <v>770</v>
      </c>
      <c r="C464" s="7" t="s">
        <v>250</v>
      </c>
      <c r="D464" s="7" t="s">
        <v>251</v>
      </c>
      <c r="E464" s="7" t="s">
        <v>111</v>
      </c>
      <c r="F464" s="7" t="s">
        <v>106</v>
      </c>
      <c r="G464" s="7" t="s">
        <v>107</v>
      </c>
      <c r="H464" s="7">
        <v>0</v>
      </c>
      <c r="I464" s="7">
        <v>1E-139</v>
      </c>
      <c r="J464" s="7">
        <f t="shared" si="50"/>
        <v>1E-139</v>
      </c>
      <c r="K464" s="7">
        <f t="shared" si="51"/>
        <v>1E-139</v>
      </c>
      <c r="L464" s="12">
        <f t="shared" si="52"/>
        <v>0</v>
      </c>
      <c r="M464" s="12">
        <f t="shared" si="53"/>
        <v>2.7000420137628147E-146</v>
      </c>
      <c r="N464" s="12">
        <f t="shared" si="54"/>
        <v>7.1973428110416951E-146</v>
      </c>
      <c r="O464" s="12">
        <f t="shared" si="55"/>
        <v>1.0000000000000009</v>
      </c>
      <c r="P464" s="1" t="str">
        <f t="shared" si="56"/>
        <v>0</v>
      </c>
    </row>
    <row r="465" spans="1:16" x14ac:dyDescent="0.25">
      <c r="A465" s="11" t="s">
        <v>97</v>
      </c>
      <c r="B465" s="7" t="s">
        <v>771</v>
      </c>
      <c r="C465" s="7" t="s">
        <v>250</v>
      </c>
      <c r="D465" s="7" t="s">
        <v>251</v>
      </c>
      <c r="E465" s="7" t="s">
        <v>111</v>
      </c>
      <c r="F465" s="7" t="s">
        <v>148</v>
      </c>
      <c r="G465" s="7" t="s">
        <v>107</v>
      </c>
      <c r="H465" s="7">
        <v>0</v>
      </c>
      <c r="I465" s="7">
        <v>1E-139</v>
      </c>
      <c r="J465" s="7">
        <f t="shared" si="50"/>
        <v>1E-139</v>
      </c>
      <c r="K465" s="7">
        <f t="shared" si="51"/>
        <v>1E-139</v>
      </c>
      <c r="L465" s="12">
        <f t="shared" si="52"/>
        <v>0</v>
      </c>
      <c r="M465" s="12">
        <f t="shared" si="53"/>
        <v>2.7000420137628147E-146</v>
      </c>
      <c r="N465" s="12">
        <f t="shared" si="54"/>
        <v>7.1973428110416951E-146</v>
      </c>
      <c r="O465" s="12">
        <f t="shared" si="55"/>
        <v>1.0000000000000009</v>
      </c>
      <c r="P465" s="1" t="str">
        <f t="shared" si="56"/>
        <v>0</v>
      </c>
    </row>
    <row r="466" spans="1:16" x14ac:dyDescent="0.25">
      <c r="A466" s="11" t="s">
        <v>97</v>
      </c>
      <c r="B466" s="7" t="s">
        <v>772</v>
      </c>
      <c r="C466" s="7" t="s">
        <v>136</v>
      </c>
      <c r="D466" s="7" t="s">
        <v>137</v>
      </c>
      <c r="E466" s="7" t="s">
        <v>123</v>
      </c>
      <c r="F466" s="7" t="s">
        <v>148</v>
      </c>
      <c r="G466" s="7" t="s">
        <v>107</v>
      </c>
      <c r="H466" s="7">
        <v>0</v>
      </c>
      <c r="I466" s="7">
        <v>1E-139</v>
      </c>
      <c r="J466" s="7">
        <f t="shared" si="50"/>
        <v>1E-139</v>
      </c>
      <c r="K466" s="7">
        <f t="shared" si="51"/>
        <v>1E-139</v>
      </c>
      <c r="L466" s="12">
        <f t="shared" si="52"/>
        <v>0</v>
      </c>
      <c r="M466" s="12">
        <f t="shared" si="53"/>
        <v>2.7000420137628147E-146</v>
      </c>
      <c r="N466" s="12">
        <f t="shared" si="54"/>
        <v>7.1973428110416951E-146</v>
      </c>
      <c r="O466" s="12">
        <f t="shared" si="55"/>
        <v>1.0000000000000009</v>
      </c>
      <c r="P466" s="1" t="str">
        <f t="shared" si="56"/>
        <v>0</v>
      </c>
    </row>
    <row r="467" spans="1:16" x14ac:dyDescent="0.25">
      <c r="A467" s="11" t="s">
        <v>97</v>
      </c>
      <c r="B467" s="7" t="s">
        <v>773</v>
      </c>
      <c r="C467" s="7" t="s">
        <v>774</v>
      </c>
      <c r="D467" s="7" t="s">
        <v>775</v>
      </c>
      <c r="E467" s="7" t="s">
        <v>776</v>
      </c>
      <c r="F467" s="7" t="s">
        <v>106</v>
      </c>
      <c r="G467" s="7" t="s">
        <v>107</v>
      </c>
      <c r="H467" s="7">
        <v>0</v>
      </c>
      <c r="I467" s="7">
        <v>1E-139</v>
      </c>
      <c r="J467" s="7">
        <f t="shared" si="50"/>
        <v>1E-139</v>
      </c>
      <c r="K467" s="7">
        <f t="shared" si="51"/>
        <v>1E-139</v>
      </c>
      <c r="L467" s="12">
        <f t="shared" si="52"/>
        <v>0</v>
      </c>
      <c r="M467" s="12">
        <f t="shared" si="53"/>
        <v>2.7000420137628147E-146</v>
      </c>
      <c r="N467" s="12">
        <f t="shared" si="54"/>
        <v>7.1973428110416951E-146</v>
      </c>
      <c r="O467" s="12">
        <f t="shared" si="55"/>
        <v>1.0000000000000009</v>
      </c>
      <c r="P467" s="1" t="str">
        <f t="shared" si="56"/>
        <v>0</v>
      </c>
    </row>
    <row r="468" spans="1:16" x14ac:dyDescent="0.25">
      <c r="A468" s="11" t="s">
        <v>97</v>
      </c>
      <c r="B468" s="7" t="s">
        <v>777</v>
      </c>
      <c r="C468" s="7" t="s">
        <v>198</v>
      </c>
      <c r="D468" s="7" t="s">
        <v>199</v>
      </c>
      <c r="E468" s="7" t="s">
        <v>123</v>
      </c>
      <c r="F468" s="7" t="s">
        <v>124</v>
      </c>
      <c r="G468" s="7" t="s">
        <v>107</v>
      </c>
      <c r="H468" s="7">
        <v>0</v>
      </c>
      <c r="I468" s="7">
        <v>1E-139</v>
      </c>
      <c r="J468" s="7">
        <f t="shared" si="50"/>
        <v>1E-139</v>
      </c>
      <c r="K468" s="7">
        <f t="shared" si="51"/>
        <v>1E-139</v>
      </c>
      <c r="L468" s="12">
        <f t="shared" si="52"/>
        <v>0</v>
      </c>
      <c r="M468" s="12">
        <f t="shared" si="53"/>
        <v>2.7000420137628147E-146</v>
      </c>
      <c r="N468" s="12">
        <f t="shared" si="54"/>
        <v>7.1973428110416951E-146</v>
      </c>
      <c r="O468" s="12">
        <f t="shared" si="55"/>
        <v>1.0000000000000009</v>
      </c>
      <c r="P468" s="1" t="str">
        <f t="shared" si="56"/>
        <v>0</v>
      </c>
    </row>
    <row r="469" spans="1:16" x14ac:dyDescent="0.25">
      <c r="A469" s="11" t="s">
        <v>97</v>
      </c>
      <c r="B469" s="7" t="s">
        <v>778</v>
      </c>
      <c r="C469" s="7" t="s">
        <v>198</v>
      </c>
      <c r="D469" s="7" t="s">
        <v>199</v>
      </c>
      <c r="E469" s="7" t="s">
        <v>123</v>
      </c>
      <c r="F469" s="7" t="s">
        <v>507</v>
      </c>
      <c r="G469" s="7" t="s">
        <v>107</v>
      </c>
      <c r="H469" s="7">
        <v>0</v>
      </c>
      <c r="I469" s="7">
        <v>1E-139</v>
      </c>
      <c r="J469" s="7">
        <f t="shared" si="50"/>
        <v>1E-139</v>
      </c>
      <c r="K469" s="7">
        <f t="shared" si="51"/>
        <v>1E-139</v>
      </c>
      <c r="L469" s="12">
        <f t="shared" si="52"/>
        <v>0</v>
      </c>
      <c r="M469" s="12">
        <f t="shared" si="53"/>
        <v>2.7000420137628147E-146</v>
      </c>
      <c r="N469" s="12">
        <f t="shared" si="54"/>
        <v>7.1973428110416951E-146</v>
      </c>
      <c r="O469" s="12">
        <f t="shared" si="55"/>
        <v>1.0000000000000009</v>
      </c>
      <c r="P469" s="1" t="str">
        <f t="shared" si="56"/>
        <v>0</v>
      </c>
    </row>
    <row r="470" spans="1:16" x14ac:dyDescent="0.25">
      <c r="A470" s="11" t="s">
        <v>97</v>
      </c>
      <c r="B470" s="7" t="s">
        <v>779</v>
      </c>
      <c r="C470" s="7" t="s">
        <v>198</v>
      </c>
      <c r="D470" s="7" t="s">
        <v>199</v>
      </c>
      <c r="E470" s="7" t="s">
        <v>123</v>
      </c>
      <c r="F470" s="7" t="s">
        <v>409</v>
      </c>
      <c r="G470" s="7" t="s">
        <v>107</v>
      </c>
      <c r="H470" s="7">
        <v>0</v>
      </c>
      <c r="I470" s="7">
        <v>1E-139</v>
      </c>
      <c r="J470" s="7">
        <f t="shared" si="50"/>
        <v>1E-139</v>
      </c>
      <c r="K470" s="7">
        <f t="shared" si="51"/>
        <v>1E-139</v>
      </c>
      <c r="L470" s="12">
        <f t="shared" si="52"/>
        <v>0</v>
      </c>
      <c r="M470" s="12">
        <f t="shared" si="53"/>
        <v>2.7000420137628147E-146</v>
      </c>
      <c r="N470" s="12">
        <f t="shared" si="54"/>
        <v>7.1973428110416951E-146</v>
      </c>
      <c r="O470" s="12">
        <f t="shared" si="55"/>
        <v>1.0000000000000009</v>
      </c>
      <c r="P470" s="1" t="str">
        <f t="shared" si="56"/>
        <v>0</v>
      </c>
    </row>
    <row r="471" spans="1:16" x14ac:dyDescent="0.25">
      <c r="A471" s="11" t="s">
        <v>97</v>
      </c>
      <c r="B471" s="7" t="s">
        <v>780</v>
      </c>
      <c r="C471" s="7" t="s">
        <v>198</v>
      </c>
      <c r="D471" s="7" t="s">
        <v>199</v>
      </c>
      <c r="E471" s="7" t="s">
        <v>123</v>
      </c>
      <c r="F471" s="7" t="s">
        <v>322</v>
      </c>
      <c r="G471" s="7" t="s">
        <v>107</v>
      </c>
      <c r="H471" s="7">
        <v>0</v>
      </c>
      <c r="I471" s="7">
        <v>1E-139</v>
      </c>
      <c r="J471" s="7">
        <f t="shared" si="50"/>
        <v>1E-139</v>
      </c>
      <c r="K471" s="7">
        <f t="shared" si="51"/>
        <v>1E-139</v>
      </c>
      <c r="L471" s="12">
        <f t="shared" si="52"/>
        <v>0</v>
      </c>
      <c r="M471" s="12">
        <f t="shared" si="53"/>
        <v>2.7000420137628147E-146</v>
      </c>
      <c r="N471" s="12">
        <f t="shared" si="54"/>
        <v>7.1973428110416951E-146</v>
      </c>
      <c r="O471" s="12">
        <f t="shared" si="55"/>
        <v>1.0000000000000009</v>
      </c>
      <c r="P471" s="1" t="str">
        <f t="shared" si="56"/>
        <v>0</v>
      </c>
    </row>
    <row r="472" spans="1:16" x14ac:dyDescent="0.25">
      <c r="A472" s="11" t="s">
        <v>97</v>
      </c>
      <c r="B472" s="7" t="s">
        <v>781</v>
      </c>
      <c r="C472" s="7" t="s">
        <v>198</v>
      </c>
      <c r="D472" s="7" t="s">
        <v>199</v>
      </c>
      <c r="E472" s="7" t="s">
        <v>123</v>
      </c>
      <c r="F472" s="7" t="s">
        <v>248</v>
      </c>
      <c r="G472" s="7" t="s">
        <v>107</v>
      </c>
      <c r="H472" s="7">
        <v>0</v>
      </c>
      <c r="I472" s="7">
        <v>1E-139</v>
      </c>
      <c r="J472" s="7">
        <f t="shared" si="50"/>
        <v>1E-139</v>
      </c>
      <c r="K472" s="7">
        <f t="shared" si="51"/>
        <v>1E-139</v>
      </c>
      <c r="L472" s="12">
        <f t="shared" si="52"/>
        <v>0</v>
      </c>
      <c r="M472" s="12">
        <f t="shared" si="53"/>
        <v>2.7000420137628147E-146</v>
      </c>
      <c r="N472" s="12">
        <f t="shared" si="54"/>
        <v>7.1973428110416951E-146</v>
      </c>
      <c r="O472" s="12">
        <f t="shared" si="55"/>
        <v>1.0000000000000009</v>
      </c>
      <c r="P472" s="1" t="str">
        <f t="shared" si="56"/>
        <v>0</v>
      </c>
    </row>
    <row r="473" spans="1:16" x14ac:dyDescent="0.25">
      <c r="A473" s="11" t="s">
        <v>97</v>
      </c>
      <c r="B473" s="7" t="s">
        <v>782</v>
      </c>
      <c r="C473" s="7" t="s">
        <v>282</v>
      </c>
      <c r="D473" s="7" t="s">
        <v>283</v>
      </c>
      <c r="E473" s="7" t="s">
        <v>123</v>
      </c>
      <c r="F473" s="7" t="s">
        <v>106</v>
      </c>
      <c r="G473" s="7" t="s">
        <v>107</v>
      </c>
      <c r="H473" s="7">
        <v>0</v>
      </c>
      <c r="I473" s="7">
        <v>1E-139</v>
      </c>
      <c r="J473" s="7">
        <f t="shared" si="50"/>
        <v>1E-139</v>
      </c>
      <c r="K473" s="7">
        <f t="shared" si="51"/>
        <v>1E-139</v>
      </c>
      <c r="L473" s="12">
        <f t="shared" si="52"/>
        <v>0</v>
      </c>
      <c r="M473" s="12">
        <f t="shared" si="53"/>
        <v>2.7000420137628147E-146</v>
      </c>
      <c r="N473" s="12">
        <f t="shared" si="54"/>
        <v>7.1973428110416951E-146</v>
      </c>
      <c r="O473" s="12">
        <f t="shared" si="55"/>
        <v>1.0000000000000009</v>
      </c>
      <c r="P473" s="1" t="str">
        <f t="shared" si="56"/>
        <v>0</v>
      </c>
    </row>
    <row r="474" spans="1:16" x14ac:dyDescent="0.25">
      <c r="A474" s="11" t="s">
        <v>97</v>
      </c>
      <c r="B474" s="7" t="s">
        <v>783</v>
      </c>
      <c r="C474" s="7" t="s">
        <v>411</v>
      </c>
      <c r="D474" s="7" t="s">
        <v>412</v>
      </c>
      <c r="E474" s="7" t="s">
        <v>123</v>
      </c>
      <c r="F474" s="7" t="s">
        <v>106</v>
      </c>
      <c r="G474" s="7" t="s">
        <v>107</v>
      </c>
      <c r="H474" s="7">
        <v>0</v>
      </c>
      <c r="I474" s="7">
        <v>1E-139</v>
      </c>
      <c r="J474" s="7">
        <f t="shared" si="50"/>
        <v>1E-139</v>
      </c>
      <c r="K474" s="7">
        <f t="shared" si="51"/>
        <v>1E-139</v>
      </c>
      <c r="L474" s="12">
        <f t="shared" si="52"/>
        <v>0</v>
      </c>
      <c r="M474" s="12">
        <f t="shared" si="53"/>
        <v>2.7000420137628147E-146</v>
      </c>
      <c r="N474" s="12">
        <f t="shared" si="54"/>
        <v>7.1973428110416951E-146</v>
      </c>
      <c r="O474" s="12">
        <f t="shared" si="55"/>
        <v>1.0000000000000009</v>
      </c>
      <c r="P474" s="1" t="str">
        <f t="shared" si="56"/>
        <v>0</v>
      </c>
    </row>
    <row r="475" spans="1:16" x14ac:dyDescent="0.25">
      <c r="A475" s="11" t="s">
        <v>97</v>
      </c>
      <c r="B475" s="7" t="s">
        <v>784</v>
      </c>
      <c r="C475" s="7" t="s">
        <v>411</v>
      </c>
      <c r="D475" s="7" t="s">
        <v>412</v>
      </c>
      <c r="E475" s="7" t="s">
        <v>123</v>
      </c>
      <c r="F475" s="7" t="s">
        <v>409</v>
      </c>
      <c r="G475" s="7" t="s">
        <v>107</v>
      </c>
      <c r="H475" s="7">
        <v>0</v>
      </c>
      <c r="I475" s="7">
        <v>1E-139</v>
      </c>
      <c r="J475" s="7">
        <f t="shared" si="50"/>
        <v>1E-139</v>
      </c>
      <c r="K475" s="7">
        <f t="shared" si="51"/>
        <v>1E-139</v>
      </c>
      <c r="L475" s="12">
        <f t="shared" si="52"/>
        <v>0</v>
      </c>
      <c r="M475" s="12">
        <f t="shared" si="53"/>
        <v>2.7000420137628147E-146</v>
      </c>
      <c r="N475" s="12">
        <f t="shared" si="54"/>
        <v>7.1973428110416951E-146</v>
      </c>
      <c r="O475" s="12">
        <f t="shared" si="55"/>
        <v>1.0000000000000009</v>
      </c>
      <c r="P475" s="1" t="str">
        <f t="shared" si="56"/>
        <v>0</v>
      </c>
    </row>
    <row r="476" spans="1:16" x14ac:dyDescent="0.25">
      <c r="A476" s="11" t="s">
        <v>97</v>
      </c>
      <c r="B476" s="7" t="s">
        <v>785</v>
      </c>
      <c r="C476" s="7" t="s">
        <v>460</v>
      </c>
      <c r="D476" s="7" t="s">
        <v>461</v>
      </c>
      <c r="E476" s="7" t="s">
        <v>123</v>
      </c>
      <c r="F476" s="7" t="s">
        <v>138</v>
      </c>
      <c r="G476" s="7" t="s">
        <v>107</v>
      </c>
      <c r="H476" s="7">
        <v>0</v>
      </c>
      <c r="I476" s="7">
        <v>1E-139</v>
      </c>
      <c r="J476" s="7">
        <f t="shared" si="50"/>
        <v>1E-139</v>
      </c>
      <c r="K476" s="7">
        <f t="shared" si="51"/>
        <v>1E-139</v>
      </c>
      <c r="L476" s="12">
        <f t="shared" si="52"/>
        <v>0</v>
      </c>
      <c r="M476" s="12">
        <f t="shared" si="53"/>
        <v>2.7000420137628147E-146</v>
      </c>
      <c r="N476" s="12">
        <f t="shared" si="54"/>
        <v>7.1973428110416951E-146</v>
      </c>
      <c r="O476" s="12">
        <f t="shared" si="55"/>
        <v>1.0000000000000009</v>
      </c>
      <c r="P476" s="1" t="str">
        <f t="shared" si="56"/>
        <v>0</v>
      </c>
    </row>
    <row r="477" spans="1:16" x14ac:dyDescent="0.25">
      <c r="A477" s="11" t="s">
        <v>97</v>
      </c>
      <c r="B477" s="7" t="s">
        <v>786</v>
      </c>
      <c r="C477" s="7" t="s">
        <v>460</v>
      </c>
      <c r="D477" s="7" t="s">
        <v>461</v>
      </c>
      <c r="E477" s="7" t="s">
        <v>123</v>
      </c>
      <c r="F477" s="7" t="s">
        <v>124</v>
      </c>
      <c r="G477" s="7" t="s">
        <v>107</v>
      </c>
      <c r="H477" s="7">
        <v>0</v>
      </c>
      <c r="I477" s="7">
        <v>1E-139</v>
      </c>
      <c r="J477" s="7">
        <f t="shared" si="50"/>
        <v>1E-139</v>
      </c>
      <c r="K477" s="7">
        <f t="shared" si="51"/>
        <v>1E-139</v>
      </c>
      <c r="L477" s="12">
        <f t="shared" si="52"/>
        <v>0</v>
      </c>
      <c r="M477" s="12">
        <f t="shared" si="53"/>
        <v>2.7000420137628147E-146</v>
      </c>
      <c r="N477" s="12">
        <f t="shared" si="54"/>
        <v>7.1973428110416951E-146</v>
      </c>
      <c r="O477" s="12">
        <f t="shared" si="55"/>
        <v>1.0000000000000009</v>
      </c>
      <c r="P477" s="1" t="str">
        <f t="shared" si="56"/>
        <v>0</v>
      </c>
    </row>
    <row r="478" spans="1:16" x14ac:dyDescent="0.25">
      <c r="A478" s="11" t="s">
        <v>97</v>
      </c>
      <c r="B478" s="7" t="s">
        <v>787</v>
      </c>
      <c r="C478" s="7" t="s">
        <v>460</v>
      </c>
      <c r="D478" s="7" t="s">
        <v>461</v>
      </c>
      <c r="E478" s="7" t="s">
        <v>123</v>
      </c>
      <c r="F478" s="7" t="s">
        <v>248</v>
      </c>
      <c r="G478" s="7" t="s">
        <v>107</v>
      </c>
      <c r="H478" s="7">
        <v>0</v>
      </c>
      <c r="I478" s="7">
        <v>1E-139</v>
      </c>
      <c r="J478" s="7">
        <f t="shared" si="50"/>
        <v>1E-139</v>
      </c>
      <c r="K478" s="7">
        <f t="shared" si="51"/>
        <v>1E-139</v>
      </c>
      <c r="L478" s="12">
        <f t="shared" si="52"/>
        <v>0</v>
      </c>
      <c r="M478" s="12">
        <f t="shared" si="53"/>
        <v>2.7000420137628147E-146</v>
      </c>
      <c r="N478" s="12">
        <f t="shared" si="54"/>
        <v>7.1973428110416951E-146</v>
      </c>
      <c r="O478" s="12">
        <f t="shared" si="55"/>
        <v>1.0000000000000009</v>
      </c>
      <c r="P478" s="1" t="str">
        <f t="shared" si="56"/>
        <v>0</v>
      </c>
    </row>
    <row r="479" spans="1:16" x14ac:dyDescent="0.25">
      <c r="A479" s="11" t="s">
        <v>97</v>
      </c>
      <c r="B479" s="7" t="s">
        <v>788</v>
      </c>
      <c r="C479" s="7" t="s">
        <v>428</v>
      </c>
      <c r="D479" s="7" t="s">
        <v>429</v>
      </c>
      <c r="E479" s="7" t="s">
        <v>123</v>
      </c>
      <c r="F479" s="7" t="s">
        <v>148</v>
      </c>
      <c r="G479" s="7" t="s">
        <v>107</v>
      </c>
      <c r="H479" s="7">
        <v>0</v>
      </c>
      <c r="I479" s="7">
        <v>1E-139</v>
      </c>
      <c r="J479" s="7">
        <f t="shared" si="50"/>
        <v>1E-139</v>
      </c>
      <c r="K479" s="7">
        <f t="shared" si="51"/>
        <v>1E-139</v>
      </c>
      <c r="L479" s="12">
        <f t="shared" si="52"/>
        <v>0</v>
      </c>
      <c r="M479" s="12">
        <f t="shared" si="53"/>
        <v>2.7000420137628147E-146</v>
      </c>
      <c r="N479" s="12">
        <f t="shared" si="54"/>
        <v>7.1973428110416951E-146</v>
      </c>
      <c r="O479" s="12">
        <f t="shared" si="55"/>
        <v>1.0000000000000009</v>
      </c>
      <c r="P479" s="1" t="str">
        <f t="shared" si="56"/>
        <v>0</v>
      </c>
    </row>
    <row r="480" spans="1:16" x14ac:dyDescent="0.25">
      <c r="A480" s="11" t="s">
        <v>97</v>
      </c>
      <c r="B480" s="7" t="s">
        <v>789</v>
      </c>
      <c r="C480" s="7" t="s">
        <v>790</v>
      </c>
      <c r="D480" s="7" t="s">
        <v>791</v>
      </c>
      <c r="E480" s="7" t="s">
        <v>123</v>
      </c>
      <c r="F480" s="7" t="s">
        <v>124</v>
      </c>
      <c r="G480" s="7" t="s">
        <v>107</v>
      </c>
      <c r="H480" s="7">
        <v>0</v>
      </c>
      <c r="I480" s="7">
        <v>1E-139</v>
      </c>
      <c r="J480" s="7">
        <f t="shared" si="50"/>
        <v>1E-139</v>
      </c>
      <c r="K480" s="7">
        <f t="shared" si="51"/>
        <v>1E-139</v>
      </c>
      <c r="L480" s="12">
        <f t="shared" si="52"/>
        <v>0</v>
      </c>
      <c r="M480" s="12">
        <f t="shared" si="53"/>
        <v>2.7000420137628147E-146</v>
      </c>
      <c r="N480" s="12">
        <f t="shared" si="54"/>
        <v>7.1973428110416951E-146</v>
      </c>
      <c r="O480" s="12">
        <f t="shared" si="55"/>
        <v>1.0000000000000009</v>
      </c>
      <c r="P480" s="1" t="str">
        <f t="shared" si="56"/>
        <v>0</v>
      </c>
    </row>
    <row r="481" spans="1:16" x14ac:dyDescent="0.25">
      <c r="A481" s="11" t="s">
        <v>97</v>
      </c>
      <c r="B481" s="7" t="s">
        <v>792</v>
      </c>
      <c r="C481" s="7" t="s">
        <v>790</v>
      </c>
      <c r="D481" s="7" t="s">
        <v>791</v>
      </c>
      <c r="E481" s="7" t="s">
        <v>123</v>
      </c>
      <c r="F481" s="7" t="s">
        <v>409</v>
      </c>
      <c r="G481" s="7" t="s">
        <v>107</v>
      </c>
      <c r="H481" s="7">
        <v>0</v>
      </c>
      <c r="I481" s="7">
        <v>1E-139</v>
      </c>
      <c r="J481" s="7">
        <f t="shared" si="50"/>
        <v>1E-139</v>
      </c>
      <c r="K481" s="7">
        <f t="shared" si="51"/>
        <v>1E-139</v>
      </c>
      <c r="L481" s="12">
        <f t="shared" si="52"/>
        <v>0</v>
      </c>
      <c r="M481" s="12">
        <f t="shared" si="53"/>
        <v>2.7000420137628147E-146</v>
      </c>
      <c r="N481" s="12">
        <f t="shared" si="54"/>
        <v>7.1973428110416951E-146</v>
      </c>
      <c r="O481" s="12">
        <f t="shared" si="55"/>
        <v>1.0000000000000009</v>
      </c>
      <c r="P481" s="1" t="str">
        <f t="shared" si="56"/>
        <v>0</v>
      </c>
    </row>
    <row r="482" spans="1:16" x14ac:dyDescent="0.25">
      <c r="A482" s="11" t="s">
        <v>97</v>
      </c>
      <c r="B482" s="7" t="s">
        <v>793</v>
      </c>
      <c r="C482" s="7" t="s">
        <v>794</v>
      </c>
      <c r="D482" s="7" t="s">
        <v>795</v>
      </c>
      <c r="E482" s="7" t="s">
        <v>123</v>
      </c>
      <c r="F482" s="7" t="s">
        <v>124</v>
      </c>
      <c r="G482" s="7" t="s">
        <v>107</v>
      </c>
      <c r="H482" s="7">
        <v>0</v>
      </c>
      <c r="I482" s="7">
        <v>1E-139</v>
      </c>
      <c r="J482" s="7">
        <f t="shared" si="50"/>
        <v>1E-139</v>
      </c>
      <c r="K482" s="7">
        <f t="shared" si="51"/>
        <v>1E-139</v>
      </c>
      <c r="L482" s="12">
        <f t="shared" si="52"/>
        <v>0</v>
      </c>
      <c r="M482" s="12">
        <f t="shared" si="53"/>
        <v>2.7000420137628147E-146</v>
      </c>
      <c r="N482" s="12">
        <f t="shared" si="54"/>
        <v>7.1973428110416951E-146</v>
      </c>
      <c r="O482" s="12">
        <f t="shared" si="55"/>
        <v>1.0000000000000009</v>
      </c>
      <c r="P482" s="1" t="str">
        <f t="shared" si="56"/>
        <v>0</v>
      </c>
    </row>
    <row r="483" spans="1:16" x14ac:dyDescent="0.25">
      <c r="A483" s="11" t="s">
        <v>97</v>
      </c>
      <c r="B483" s="7" t="s">
        <v>796</v>
      </c>
      <c r="C483" s="7" t="s">
        <v>794</v>
      </c>
      <c r="D483" s="7" t="s">
        <v>795</v>
      </c>
      <c r="E483" s="7" t="s">
        <v>123</v>
      </c>
      <c r="F483" s="7" t="s">
        <v>409</v>
      </c>
      <c r="G483" s="7" t="s">
        <v>107</v>
      </c>
      <c r="H483" s="7">
        <v>0</v>
      </c>
      <c r="I483" s="7">
        <v>1E-139</v>
      </c>
      <c r="J483" s="7">
        <f t="shared" si="50"/>
        <v>1E-139</v>
      </c>
      <c r="K483" s="7">
        <f t="shared" si="51"/>
        <v>1E-139</v>
      </c>
      <c r="L483" s="12">
        <f t="shared" si="52"/>
        <v>0</v>
      </c>
      <c r="M483" s="12">
        <f t="shared" si="53"/>
        <v>2.7000420137628147E-146</v>
      </c>
      <c r="N483" s="12">
        <f t="shared" si="54"/>
        <v>7.1973428110416951E-146</v>
      </c>
      <c r="O483" s="12">
        <f t="shared" si="55"/>
        <v>1.0000000000000009</v>
      </c>
      <c r="P483" s="1" t="str">
        <f t="shared" si="56"/>
        <v>0</v>
      </c>
    </row>
    <row r="484" spans="1:16" x14ac:dyDescent="0.25">
      <c r="A484" s="11" t="s">
        <v>97</v>
      </c>
      <c r="B484" s="7" t="s">
        <v>797</v>
      </c>
      <c r="C484" s="7" t="s">
        <v>798</v>
      </c>
      <c r="D484" s="7" t="s">
        <v>799</v>
      </c>
      <c r="E484" s="7" t="s">
        <v>123</v>
      </c>
      <c r="F484" s="7" t="s">
        <v>124</v>
      </c>
      <c r="G484" s="7" t="s">
        <v>107</v>
      </c>
      <c r="H484" s="7">
        <v>0</v>
      </c>
      <c r="I484" s="7">
        <v>1E-139</v>
      </c>
      <c r="J484" s="7">
        <f t="shared" si="50"/>
        <v>1E-139</v>
      </c>
      <c r="K484" s="7">
        <f t="shared" si="51"/>
        <v>1E-139</v>
      </c>
      <c r="L484" s="12">
        <f t="shared" si="52"/>
        <v>0</v>
      </c>
      <c r="M484" s="12">
        <f t="shared" si="53"/>
        <v>2.7000420137628147E-146</v>
      </c>
      <c r="N484" s="12">
        <f t="shared" si="54"/>
        <v>7.1973428110416951E-146</v>
      </c>
      <c r="O484" s="12">
        <f t="shared" si="55"/>
        <v>1.0000000000000009</v>
      </c>
      <c r="P484" s="1" t="str">
        <f t="shared" si="56"/>
        <v>0</v>
      </c>
    </row>
    <row r="485" spans="1:16" x14ac:dyDescent="0.25">
      <c r="A485" s="11" t="s">
        <v>97</v>
      </c>
      <c r="B485" s="7" t="s">
        <v>800</v>
      </c>
      <c r="C485" s="7" t="s">
        <v>798</v>
      </c>
      <c r="D485" s="7" t="s">
        <v>799</v>
      </c>
      <c r="E485" s="7" t="s">
        <v>123</v>
      </c>
      <c r="F485" s="7" t="s">
        <v>409</v>
      </c>
      <c r="G485" s="7" t="s">
        <v>107</v>
      </c>
      <c r="H485" s="7">
        <v>0</v>
      </c>
      <c r="I485" s="7">
        <v>1E-139</v>
      </c>
      <c r="J485" s="7">
        <f t="shared" si="50"/>
        <v>1E-139</v>
      </c>
      <c r="K485" s="7">
        <f t="shared" si="51"/>
        <v>1E-139</v>
      </c>
      <c r="L485" s="12">
        <f t="shared" si="52"/>
        <v>0</v>
      </c>
      <c r="M485" s="12">
        <f t="shared" si="53"/>
        <v>2.7000420137628147E-146</v>
      </c>
      <c r="N485" s="12">
        <f t="shared" si="54"/>
        <v>7.1973428110416951E-146</v>
      </c>
      <c r="O485" s="12">
        <f t="shared" si="55"/>
        <v>1.0000000000000009</v>
      </c>
      <c r="P485" s="1" t="str">
        <f t="shared" si="56"/>
        <v>0</v>
      </c>
    </row>
    <row r="486" spans="1:16" x14ac:dyDescent="0.25">
      <c r="A486" s="11" t="s">
        <v>97</v>
      </c>
      <c r="B486" s="7" t="s">
        <v>801</v>
      </c>
      <c r="C486" s="7" t="s">
        <v>802</v>
      </c>
      <c r="D486" s="7" t="s">
        <v>803</v>
      </c>
      <c r="E486" s="7" t="s">
        <v>123</v>
      </c>
      <c r="F486" s="7" t="s">
        <v>507</v>
      </c>
      <c r="G486" s="7" t="s">
        <v>107</v>
      </c>
      <c r="H486" s="7">
        <v>0</v>
      </c>
      <c r="I486" s="7">
        <v>1E-139</v>
      </c>
      <c r="J486" s="7">
        <f t="shared" si="50"/>
        <v>1E-139</v>
      </c>
      <c r="K486" s="7">
        <f t="shared" si="51"/>
        <v>1E-139</v>
      </c>
      <c r="L486" s="12">
        <f t="shared" si="52"/>
        <v>0</v>
      </c>
      <c r="M486" s="12">
        <f t="shared" si="53"/>
        <v>2.7000420137628147E-146</v>
      </c>
      <c r="N486" s="12">
        <f t="shared" si="54"/>
        <v>7.1973428110416951E-146</v>
      </c>
      <c r="O486" s="12">
        <f t="shared" si="55"/>
        <v>1.0000000000000009</v>
      </c>
      <c r="P486" s="1" t="str">
        <f t="shared" si="56"/>
        <v>0</v>
      </c>
    </row>
    <row r="487" spans="1:16" x14ac:dyDescent="0.25">
      <c r="A487" s="11" t="s">
        <v>97</v>
      </c>
      <c r="B487" s="7" t="s">
        <v>804</v>
      </c>
      <c r="C487" s="7" t="s">
        <v>802</v>
      </c>
      <c r="D487" s="7" t="s">
        <v>803</v>
      </c>
      <c r="E487" s="7" t="s">
        <v>123</v>
      </c>
      <c r="F487" s="7" t="s">
        <v>322</v>
      </c>
      <c r="G487" s="7" t="s">
        <v>107</v>
      </c>
      <c r="H487" s="7">
        <v>0</v>
      </c>
      <c r="I487" s="7">
        <v>1E-139</v>
      </c>
      <c r="J487" s="7">
        <f t="shared" si="50"/>
        <v>1E-139</v>
      </c>
      <c r="K487" s="7">
        <f t="shared" si="51"/>
        <v>1E-139</v>
      </c>
      <c r="L487" s="12">
        <f t="shared" si="52"/>
        <v>0</v>
      </c>
      <c r="M487" s="12">
        <f t="shared" si="53"/>
        <v>2.7000420137628147E-146</v>
      </c>
      <c r="N487" s="12">
        <f t="shared" si="54"/>
        <v>7.1973428110416951E-146</v>
      </c>
      <c r="O487" s="12">
        <f t="shared" si="55"/>
        <v>1.0000000000000009</v>
      </c>
      <c r="P487" s="1" t="str">
        <f t="shared" si="56"/>
        <v>0</v>
      </c>
    </row>
    <row r="488" spans="1:16" x14ac:dyDescent="0.25">
      <c r="A488" s="11" t="s">
        <v>97</v>
      </c>
      <c r="B488" s="7" t="s">
        <v>805</v>
      </c>
      <c r="C488" s="7" t="s">
        <v>802</v>
      </c>
      <c r="D488" s="7" t="s">
        <v>803</v>
      </c>
      <c r="E488" s="7" t="s">
        <v>123</v>
      </c>
      <c r="F488" s="7" t="s">
        <v>248</v>
      </c>
      <c r="G488" s="7" t="s">
        <v>107</v>
      </c>
      <c r="H488" s="7">
        <v>0</v>
      </c>
      <c r="I488" s="7">
        <v>1E-139</v>
      </c>
      <c r="J488" s="7">
        <f t="shared" si="50"/>
        <v>1E-139</v>
      </c>
      <c r="K488" s="7">
        <f t="shared" si="51"/>
        <v>1E-139</v>
      </c>
      <c r="L488" s="12">
        <f t="shared" si="52"/>
        <v>0</v>
      </c>
      <c r="M488" s="12">
        <f t="shared" si="53"/>
        <v>2.7000420137628147E-146</v>
      </c>
      <c r="N488" s="12">
        <f t="shared" si="54"/>
        <v>7.1973428110416951E-146</v>
      </c>
      <c r="O488" s="12">
        <f t="shared" si="55"/>
        <v>1.0000000000000009</v>
      </c>
      <c r="P488" s="1" t="str">
        <f t="shared" si="56"/>
        <v>0</v>
      </c>
    </row>
    <row r="489" spans="1:16" x14ac:dyDescent="0.25">
      <c r="A489" s="11" t="s">
        <v>97</v>
      </c>
      <c r="B489" s="7" t="s">
        <v>806</v>
      </c>
      <c r="C489" s="7" t="s">
        <v>121</v>
      </c>
      <c r="D489" s="7" t="s">
        <v>122</v>
      </c>
      <c r="E489" s="7" t="s">
        <v>123</v>
      </c>
      <c r="F489" s="7" t="s">
        <v>507</v>
      </c>
      <c r="G489" s="7" t="s">
        <v>107</v>
      </c>
      <c r="H489" s="7">
        <v>0</v>
      </c>
      <c r="I489" s="7">
        <v>1E-139</v>
      </c>
      <c r="J489" s="7">
        <f t="shared" si="50"/>
        <v>1E-139</v>
      </c>
      <c r="K489" s="7">
        <f t="shared" si="51"/>
        <v>1E-139</v>
      </c>
      <c r="L489" s="12">
        <f t="shared" si="52"/>
        <v>0</v>
      </c>
      <c r="M489" s="12">
        <f t="shared" si="53"/>
        <v>2.7000420137628147E-146</v>
      </c>
      <c r="N489" s="12">
        <f t="shared" si="54"/>
        <v>7.1973428110416951E-146</v>
      </c>
      <c r="O489" s="12">
        <f t="shared" si="55"/>
        <v>1.0000000000000009</v>
      </c>
      <c r="P489" s="1" t="str">
        <f t="shared" si="56"/>
        <v>0</v>
      </c>
    </row>
    <row r="490" spans="1:16" x14ac:dyDescent="0.25">
      <c r="A490" s="11" t="s">
        <v>97</v>
      </c>
      <c r="B490" s="7" t="s">
        <v>807</v>
      </c>
      <c r="C490" s="7" t="s">
        <v>121</v>
      </c>
      <c r="D490" s="7" t="s">
        <v>122</v>
      </c>
      <c r="E490" s="7" t="s">
        <v>123</v>
      </c>
      <c r="F490" s="7" t="s">
        <v>322</v>
      </c>
      <c r="G490" s="7" t="s">
        <v>107</v>
      </c>
      <c r="H490" s="7">
        <v>0</v>
      </c>
      <c r="I490" s="7">
        <v>1E-139</v>
      </c>
      <c r="J490" s="7">
        <f t="shared" si="50"/>
        <v>1E-139</v>
      </c>
      <c r="K490" s="7">
        <f t="shared" si="51"/>
        <v>1E-139</v>
      </c>
      <c r="L490" s="12">
        <f t="shared" si="52"/>
        <v>0</v>
      </c>
      <c r="M490" s="12">
        <f t="shared" si="53"/>
        <v>2.7000420137628147E-146</v>
      </c>
      <c r="N490" s="12">
        <f t="shared" si="54"/>
        <v>7.1973428110416951E-146</v>
      </c>
      <c r="O490" s="12">
        <f t="shared" si="55"/>
        <v>1.0000000000000009</v>
      </c>
      <c r="P490" s="1" t="str">
        <f t="shared" si="56"/>
        <v>0</v>
      </c>
    </row>
    <row r="491" spans="1:16" x14ac:dyDescent="0.25">
      <c r="A491" s="11" t="s">
        <v>97</v>
      </c>
      <c r="B491" s="7" t="s">
        <v>808</v>
      </c>
      <c r="C491" s="7" t="s">
        <v>297</v>
      </c>
      <c r="D491" s="7" t="s">
        <v>298</v>
      </c>
      <c r="E491" s="7" t="s">
        <v>123</v>
      </c>
      <c r="F491" s="7" t="s">
        <v>507</v>
      </c>
      <c r="G491" s="7" t="s">
        <v>107</v>
      </c>
      <c r="H491" s="7">
        <v>0</v>
      </c>
      <c r="I491" s="7">
        <v>1E-139</v>
      </c>
      <c r="J491" s="7">
        <f t="shared" si="50"/>
        <v>1E-139</v>
      </c>
      <c r="K491" s="7">
        <f t="shared" si="51"/>
        <v>1E-139</v>
      </c>
      <c r="L491" s="12">
        <f t="shared" si="52"/>
        <v>0</v>
      </c>
      <c r="M491" s="12">
        <f t="shared" si="53"/>
        <v>2.7000420137628147E-146</v>
      </c>
      <c r="N491" s="12">
        <f t="shared" si="54"/>
        <v>7.1973428110416951E-146</v>
      </c>
      <c r="O491" s="12">
        <f t="shared" si="55"/>
        <v>1.0000000000000009</v>
      </c>
      <c r="P491" s="1" t="str">
        <f t="shared" si="56"/>
        <v>0</v>
      </c>
    </row>
    <row r="492" spans="1:16" x14ac:dyDescent="0.25">
      <c r="A492" s="11" t="s">
        <v>97</v>
      </c>
      <c r="B492" s="7" t="s">
        <v>809</v>
      </c>
      <c r="C492" s="7" t="s">
        <v>297</v>
      </c>
      <c r="D492" s="7" t="s">
        <v>298</v>
      </c>
      <c r="E492" s="7" t="s">
        <v>123</v>
      </c>
      <c r="F492" s="7" t="s">
        <v>409</v>
      </c>
      <c r="G492" s="7" t="s">
        <v>107</v>
      </c>
      <c r="H492" s="7">
        <v>0</v>
      </c>
      <c r="I492" s="7">
        <v>1E-139</v>
      </c>
      <c r="J492" s="7">
        <f t="shared" si="50"/>
        <v>1E-139</v>
      </c>
      <c r="K492" s="7">
        <f t="shared" si="51"/>
        <v>1E-139</v>
      </c>
      <c r="L492" s="12">
        <f t="shared" si="52"/>
        <v>0</v>
      </c>
      <c r="M492" s="12">
        <f t="shared" si="53"/>
        <v>2.7000420137628147E-146</v>
      </c>
      <c r="N492" s="12">
        <f t="shared" si="54"/>
        <v>7.1973428110416951E-146</v>
      </c>
      <c r="O492" s="12">
        <f t="shared" si="55"/>
        <v>1.0000000000000009</v>
      </c>
      <c r="P492" s="1" t="str">
        <f t="shared" si="56"/>
        <v>0</v>
      </c>
    </row>
    <row r="493" spans="1:16" x14ac:dyDescent="0.25">
      <c r="A493" s="11" t="s">
        <v>97</v>
      </c>
      <c r="B493" s="7" t="s">
        <v>810</v>
      </c>
      <c r="C493" s="7" t="s">
        <v>297</v>
      </c>
      <c r="D493" s="7" t="s">
        <v>298</v>
      </c>
      <c r="E493" s="7" t="s">
        <v>123</v>
      </c>
      <c r="F493" s="7" t="s">
        <v>322</v>
      </c>
      <c r="G493" s="7" t="s">
        <v>107</v>
      </c>
      <c r="H493" s="7">
        <v>0</v>
      </c>
      <c r="I493" s="7">
        <v>1E-139</v>
      </c>
      <c r="J493" s="7">
        <f t="shared" si="50"/>
        <v>1E-139</v>
      </c>
      <c r="K493" s="7">
        <f t="shared" si="51"/>
        <v>1E-139</v>
      </c>
      <c r="L493" s="12">
        <f t="shared" si="52"/>
        <v>0</v>
      </c>
      <c r="M493" s="12">
        <f t="shared" si="53"/>
        <v>2.7000420137628147E-146</v>
      </c>
      <c r="N493" s="12">
        <f t="shared" si="54"/>
        <v>7.1973428110416951E-146</v>
      </c>
      <c r="O493" s="12">
        <f t="shared" si="55"/>
        <v>1.0000000000000009</v>
      </c>
      <c r="P493" s="1" t="str">
        <f t="shared" si="56"/>
        <v>0</v>
      </c>
    </row>
    <row r="494" spans="1:16" x14ac:dyDescent="0.25">
      <c r="A494" s="11" t="s">
        <v>97</v>
      </c>
      <c r="B494" s="7" t="s">
        <v>811</v>
      </c>
      <c r="C494" s="7" t="s">
        <v>297</v>
      </c>
      <c r="D494" s="7" t="s">
        <v>298</v>
      </c>
      <c r="E494" s="7" t="s">
        <v>123</v>
      </c>
      <c r="F494" s="7" t="s">
        <v>248</v>
      </c>
      <c r="G494" s="7" t="s">
        <v>107</v>
      </c>
      <c r="H494" s="7">
        <v>0</v>
      </c>
      <c r="I494" s="7">
        <v>1E-139</v>
      </c>
      <c r="J494" s="7">
        <f t="shared" si="50"/>
        <v>1E-139</v>
      </c>
      <c r="K494" s="7">
        <f t="shared" si="51"/>
        <v>1E-139</v>
      </c>
      <c r="L494" s="12">
        <f t="shared" si="52"/>
        <v>0</v>
      </c>
      <c r="M494" s="12">
        <f t="shared" si="53"/>
        <v>2.7000420137628147E-146</v>
      </c>
      <c r="N494" s="12">
        <f t="shared" si="54"/>
        <v>7.1973428110416951E-146</v>
      </c>
      <c r="O494" s="12">
        <f t="shared" si="55"/>
        <v>1.0000000000000009</v>
      </c>
      <c r="P494" s="1" t="str">
        <f t="shared" si="56"/>
        <v>0</v>
      </c>
    </row>
    <row r="495" spans="1:16" x14ac:dyDescent="0.25">
      <c r="A495" s="11" t="s">
        <v>97</v>
      </c>
      <c r="B495" s="7" t="s">
        <v>812</v>
      </c>
      <c r="C495" s="7" t="s">
        <v>286</v>
      </c>
      <c r="D495" s="7" t="s">
        <v>287</v>
      </c>
      <c r="E495" s="7" t="s">
        <v>123</v>
      </c>
      <c r="F495" s="7" t="s">
        <v>507</v>
      </c>
      <c r="G495" s="7" t="s">
        <v>107</v>
      </c>
      <c r="H495" s="7">
        <v>0</v>
      </c>
      <c r="I495" s="7">
        <v>1E-139</v>
      </c>
      <c r="J495" s="7">
        <f t="shared" si="50"/>
        <v>1E-139</v>
      </c>
      <c r="K495" s="7">
        <f t="shared" si="51"/>
        <v>1E-139</v>
      </c>
      <c r="L495" s="12">
        <f t="shared" si="52"/>
        <v>0</v>
      </c>
      <c r="M495" s="12">
        <f t="shared" si="53"/>
        <v>2.7000420137628147E-146</v>
      </c>
      <c r="N495" s="12">
        <f t="shared" si="54"/>
        <v>7.1973428110416951E-146</v>
      </c>
      <c r="O495" s="12">
        <f t="shared" si="55"/>
        <v>1.0000000000000009</v>
      </c>
      <c r="P495" s="1" t="str">
        <f t="shared" si="56"/>
        <v>0</v>
      </c>
    </row>
    <row r="496" spans="1:16" x14ac:dyDescent="0.25">
      <c r="A496" s="11" t="s">
        <v>97</v>
      </c>
      <c r="B496" s="7" t="s">
        <v>813</v>
      </c>
      <c r="C496" s="7" t="s">
        <v>286</v>
      </c>
      <c r="D496" s="7" t="s">
        <v>287</v>
      </c>
      <c r="E496" s="7" t="s">
        <v>123</v>
      </c>
      <c r="F496" s="7" t="s">
        <v>409</v>
      </c>
      <c r="G496" s="7" t="s">
        <v>107</v>
      </c>
      <c r="H496" s="7">
        <v>0</v>
      </c>
      <c r="I496" s="7">
        <v>1E-139</v>
      </c>
      <c r="J496" s="7">
        <f t="shared" si="50"/>
        <v>1E-139</v>
      </c>
      <c r="K496" s="7">
        <f t="shared" si="51"/>
        <v>1E-139</v>
      </c>
      <c r="L496" s="12">
        <f t="shared" si="52"/>
        <v>0</v>
      </c>
      <c r="M496" s="12">
        <f t="shared" si="53"/>
        <v>2.7000420137628147E-146</v>
      </c>
      <c r="N496" s="12">
        <f t="shared" si="54"/>
        <v>7.1973428110416951E-146</v>
      </c>
      <c r="O496" s="12">
        <f t="shared" si="55"/>
        <v>1.0000000000000009</v>
      </c>
      <c r="P496" s="1" t="str">
        <f t="shared" si="56"/>
        <v>0</v>
      </c>
    </row>
    <row r="497" spans="1:16" x14ac:dyDescent="0.25">
      <c r="A497" s="11" t="s">
        <v>97</v>
      </c>
      <c r="B497" s="7" t="s">
        <v>814</v>
      </c>
      <c r="C497" s="7" t="s">
        <v>286</v>
      </c>
      <c r="D497" s="7" t="s">
        <v>287</v>
      </c>
      <c r="E497" s="7" t="s">
        <v>123</v>
      </c>
      <c r="F497" s="7" t="s">
        <v>322</v>
      </c>
      <c r="G497" s="7" t="s">
        <v>107</v>
      </c>
      <c r="H497" s="7">
        <v>0</v>
      </c>
      <c r="I497" s="7">
        <v>1E-139</v>
      </c>
      <c r="J497" s="7">
        <f t="shared" si="50"/>
        <v>1E-139</v>
      </c>
      <c r="K497" s="7">
        <f t="shared" si="51"/>
        <v>1E-139</v>
      </c>
      <c r="L497" s="12">
        <f t="shared" si="52"/>
        <v>0</v>
      </c>
      <c r="M497" s="12">
        <f t="shared" si="53"/>
        <v>2.7000420137628147E-146</v>
      </c>
      <c r="N497" s="12">
        <f t="shared" si="54"/>
        <v>7.1973428110416951E-146</v>
      </c>
      <c r="O497" s="12">
        <f t="shared" si="55"/>
        <v>1.0000000000000009</v>
      </c>
      <c r="P497" s="1" t="str">
        <f t="shared" si="56"/>
        <v>0</v>
      </c>
    </row>
    <row r="498" spans="1:16" x14ac:dyDescent="0.25">
      <c r="A498" s="11" t="s">
        <v>97</v>
      </c>
      <c r="B498" s="7" t="s">
        <v>815</v>
      </c>
      <c r="C498" s="7" t="s">
        <v>286</v>
      </c>
      <c r="D498" s="7" t="s">
        <v>287</v>
      </c>
      <c r="E498" s="7" t="s">
        <v>123</v>
      </c>
      <c r="F498" s="7" t="s">
        <v>248</v>
      </c>
      <c r="G498" s="7" t="s">
        <v>107</v>
      </c>
      <c r="H498" s="7">
        <v>0</v>
      </c>
      <c r="I498" s="7">
        <v>1E-139</v>
      </c>
      <c r="J498" s="7">
        <f t="shared" si="50"/>
        <v>1E-139</v>
      </c>
      <c r="K498" s="7">
        <f t="shared" si="51"/>
        <v>1E-139</v>
      </c>
      <c r="L498" s="12">
        <f t="shared" si="52"/>
        <v>0</v>
      </c>
      <c r="M498" s="12">
        <f t="shared" si="53"/>
        <v>2.7000420137628147E-146</v>
      </c>
      <c r="N498" s="12">
        <f t="shared" si="54"/>
        <v>7.1973428110416951E-146</v>
      </c>
      <c r="O498" s="12">
        <f t="shared" si="55"/>
        <v>1.0000000000000009</v>
      </c>
      <c r="P498" s="1" t="str">
        <f t="shared" si="56"/>
        <v>0</v>
      </c>
    </row>
    <row r="499" spans="1:16" x14ac:dyDescent="0.25">
      <c r="A499" s="11" t="s">
        <v>97</v>
      </c>
      <c r="B499" s="7" t="s">
        <v>816</v>
      </c>
      <c r="C499" s="7" t="s">
        <v>565</v>
      </c>
      <c r="D499" s="7" t="s">
        <v>566</v>
      </c>
      <c r="E499" s="7" t="s">
        <v>123</v>
      </c>
      <c r="F499" s="7" t="s">
        <v>409</v>
      </c>
      <c r="G499" s="7" t="s">
        <v>107</v>
      </c>
      <c r="H499" s="7">
        <v>0</v>
      </c>
      <c r="I499" s="7">
        <v>1E-139</v>
      </c>
      <c r="J499" s="7">
        <f t="shared" si="50"/>
        <v>1E-139</v>
      </c>
      <c r="K499" s="7">
        <f t="shared" si="51"/>
        <v>1E-139</v>
      </c>
      <c r="L499" s="12">
        <f t="shared" si="52"/>
        <v>0</v>
      </c>
      <c r="M499" s="12">
        <f t="shared" si="53"/>
        <v>2.7000420137628147E-146</v>
      </c>
      <c r="N499" s="12">
        <f t="shared" si="54"/>
        <v>7.1973428110416951E-146</v>
      </c>
      <c r="O499" s="12">
        <f t="shared" si="55"/>
        <v>1.0000000000000009</v>
      </c>
      <c r="P499" s="1" t="str">
        <f t="shared" si="56"/>
        <v>0</v>
      </c>
    </row>
    <row r="500" spans="1:16" x14ac:dyDescent="0.25">
      <c r="A500" s="11" t="s">
        <v>97</v>
      </c>
      <c r="B500" s="7" t="s">
        <v>817</v>
      </c>
      <c r="C500" s="7" t="s">
        <v>453</v>
      </c>
      <c r="D500" s="7" t="s">
        <v>454</v>
      </c>
      <c r="E500" s="7" t="s">
        <v>123</v>
      </c>
      <c r="F500" s="7" t="s">
        <v>507</v>
      </c>
      <c r="G500" s="7" t="s">
        <v>107</v>
      </c>
      <c r="H500" s="7">
        <v>0</v>
      </c>
      <c r="I500" s="7">
        <v>1E-139</v>
      </c>
      <c r="J500" s="7">
        <f t="shared" si="50"/>
        <v>1E-139</v>
      </c>
      <c r="K500" s="7">
        <f t="shared" si="51"/>
        <v>1E-139</v>
      </c>
      <c r="L500" s="12">
        <f t="shared" si="52"/>
        <v>0</v>
      </c>
      <c r="M500" s="12">
        <f t="shared" si="53"/>
        <v>2.7000420137628147E-146</v>
      </c>
      <c r="N500" s="12">
        <f t="shared" si="54"/>
        <v>7.1973428110416951E-146</v>
      </c>
      <c r="O500" s="12">
        <f t="shared" si="55"/>
        <v>1.0000000000000009</v>
      </c>
      <c r="P500" s="1" t="str">
        <f t="shared" si="56"/>
        <v>0</v>
      </c>
    </row>
    <row r="501" spans="1:16" x14ac:dyDescent="0.25">
      <c r="A501" s="11" t="s">
        <v>97</v>
      </c>
      <c r="B501" s="7" t="s">
        <v>818</v>
      </c>
      <c r="C501" s="7" t="s">
        <v>453</v>
      </c>
      <c r="D501" s="7" t="s">
        <v>454</v>
      </c>
      <c r="E501" s="7" t="s">
        <v>123</v>
      </c>
      <c r="F501" s="7" t="s">
        <v>409</v>
      </c>
      <c r="G501" s="7" t="s">
        <v>107</v>
      </c>
      <c r="H501" s="7">
        <v>0</v>
      </c>
      <c r="I501" s="7">
        <v>1E-139</v>
      </c>
      <c r="J501" s="7">
        <f t="shared" si="50"/>
        <v>1E-139</v>
      </c>
      <c r="K501" s="7">
        <f t="shared" si="51"/>
        <v>1E-139</v>
      </c>
      <c r="L501" s="12">
        <f t="shared" si="52"/>
        <v>0</v>
      </c>
      <c r="M501" s="12">
        <f t="shared" si="53"/>
        <v>2.7000420137628147E-146</v>
      </c>
      <c r="N501" s="12">
        <f t="shared" si="54"/>
        <v>7.1973428110416951E-146</v>
      </c>
      <c r="O501" s="12">
        <f t="shared" si="55"/>
        <v>1.0000000000000009</v>
      </c>
      <c r="P501" s="1" t="str">
        <f t="shared" si="56"/>
        <v>0</v>
      </c>
    </row>
    <row r="502" spans="1:16" x14ac:dyDescent="0.25">
      <c r="A502" s="11" t="s">
        <v>97</v>
      </c>
      <c r="B502" s="7" t="s">
        <v>819</v>
      </c>
      <c r="C502" s="7" t="s">
        <v>453</v>
      </c>
      <c r="D502" s="7" t="s">
        <v>454</v>
      </c>
      <c r="E502" s="7" t="s">
        <v>123</v>
      </c>
      <c r="F502" s="7" t="s">
        <v>322</v>
      </c>
      <c r="G502" s="7" t="s">
        <v>107</v>
      </c>
      <c r="H502" s="7">
        <v>0</v>
      </c>
      <c r="I502" s="7">
        <v>1E-139</v>
      </c>
      <c r="J502" s="7">
        <f t="shared" si="50"/>
        <v>1E-139</v>
      </c>
      <c r="K502" s="7">
        <f t="shared" si="51"/>
        <v>1E-139</v>
      </c>
      <c r="L502" s="12">
        <f t="shared" si="52"/>
        <v>0</v>
      </c>
      <c r="M502" s="12">
        <f t="shared" si="53"/>
        <v>2.7000420137628147E-146</v>
      </c>
      <c r="N502" s="12">
        <f t="shared" si="54"/>
        <v>7.1973428110416951E-146</v>
      </c>
      <c r="O502" s="12">
        <f t="shared" si="55"/>
        <v>1.0000000000000009</v>
      </c>
      <c r="P502" s="1" t="str">
        <f t="shared" si="56"/>
        <v>0</v>
      </c>
    </row>
    <row r="503" spans="1:16" x14ac:dyDescent="0.25">
      <c r="A503" s="11" t="s">
        <v>97</v>
      </c>
      <c r="B503" s="7" t="s">
        <v>820</v>
      </c>
      <c r="C503" s="7" t="s">
        <v>453</v>
      </c>
      <c r="D503" s="7" t="s">
        <v>454</v>
      </c>
      <c r="E503" s="7" t="s">
        <v>123</v>
      </c>
      <c r="F503" s="7" t="s">
        <v>248</v>
      </c>
      <c r="G503" s="7" t="s">
        <v>107</v>
      </c>
      <c r="H503" s="7">
        <v>0</v>
      </c>
      <c r="I503" s="7">
        <v>1E-139</v>
      </c>
      <c r="J503" s="7">
        <f t="shared" si="50"/>
        <v>1E-139</v>
      </c>
      <c r="K503" s="7">
        <f t="shared" si="51"/>
        <v>1E-139</v>
      </c>
      <c r="L503" s="12">
        <f t="shared" si="52"/>
        <v>0</v>
      </c>
      <c r="M503" s="12">
        <f t="shared" si="53"/>
        <v>2.7000420137628147E-146</v>
      </c>
      <c r="N503" s="12">
        <f t="shared" si="54"/>
        <v>7.1973428110416951E-146</v>
      </c>
      <c r="O503" s="12">
        <f t="shared" si="55"/>
        <v>1.0000000000000009</v>
      </c>
      <c r="P503" s="1" t="str">
        <f t="shared" si="56"/>
        <v>0</v>
      </c>
    </row>
    <row r="504" spans="1:16" x14ac:dyDescent="0.25">
      <c r="A504" s="11" t="s">
        <v>97</v>
      </c>
      <c r="B504" s="7" t="s">
        <v>821</v>
      </c>
      <c r="C504" s="7" t="s">
        <v>473</v>
      </c>
      <c r="D504" s="7" t="s">
        <v>474</v>
      </c>
      <c r="E504" s="7" t="s">
        <v>123</v>
      </c>
      <c r="F504" s="7" t="s">
        <v>124</v>
      </c>
      <c r="G504" s="7" t="s">
        <v>107</v>
      </c>
      <c r="H504" s="7">
        <v>0</v>
      </c>
      <c r="I504" s="7">
        <v>1E-139</v>
      </c>
      <c r="J504" s="7">
        <f t="shared" si="50"/>
        <v>1E-139</v>
      </c>
      <c r="K504" s="7">
        <f t="shared" si="51"/>
        <v>1E-139</v>
      </c>
      <c r="L504" s="12">
        <f t="shared" si="52"/>
        <v>0</v>
      </c>
      <c r="M504" s="12">
        <f t="shared" si="53"/>
        <v>2.7000420137628147E-146</v>
      </c>
      <c r="N504" s="12">
        <f t="shared" si="54"/>
        <v>7.1973428110416951E-146</v>
      </c>
      <c r="O504" s="12">
        <f t="shared" si="55"/>
        <v>1.0000000000000009</v>
      </c>
      <c r="P504" s="1" t="str">
        <f t="shared" si="56"/>
        <v>0</v>
      </c>
    </row>
    <row r="505" spans="1:16" x14ac:dyDescent="0.25">
      <c r="A505" s="11" t="s">
        <v>97</v>
      </c>
      <c r="B505" s="7" t="s">
        <v>822</v>
      </c>
      <c r="C505" s="7" t="s">
        <v>473</v>
      </c>
      <c r="D505" s="7" t="s">
        <v>474</v>
      </c>
      <c r="E505" s="7" t="s">
        <v>123</v>
      </c>
      <c r="F505" s="7" t="s">
        <v>409</v>
      </c>
      <c r="G505" s="7" t="s">
        <v>107</v>
      </c>
      <c r="H505" s="7">
        <v>0</v>
      </c>
      <c r="I505" s="7">
        <v>1E-139</v>
      </c>
      <c r="J505" s="7">
        <f t="shared" si="50"/>
        <v>1E-139</v>
      </c>
      <c r="K505" s="7">
        <f t="shared" si="51"/>
        <v>1E-139</v>
      </c>
      <c r="L505" s="12">
        <f t="shared" si="52"/>
        <v>0</v>
      </c>
      <c r="M505" s="12">
        <f t="shared" si="53"/>
        <v>2.7000420137628147E-146</v>
      </c>
      <c r="N505" s="12">
        <f t="shared" si="54"/>
        <v>7.1973428110416951E-146</v>
      </c>
      <c r="O505" s="12">
        <f t="shared" si="55"/>
        <v>1.0000000000000009</v>
      </c>
      <c r="P505" s="1" t="str">
        <f t="shared" si="56"/>
        <v>0</v>
      </c>
    </row>
    <row r="506" spans="1:16" x14ac:dyDescent="0.25">
      <c r="A506" s="11" t="s">
        <v>97</v>
      </c>
      <c r="B506" s="7" t="s">
        <v>823</v>
      </c>
      <c r="C506" s="7" t="s">
        <v>549</v>
      </c>
      <c r="D506" s="7" t="s">
        <v>550</v>
      </c>
      <c r="E506" s="7" t="s">
        <v>123</v>
      </c>
      <c r="F506" s="7" t="s">
        <v>409</v>
      </c>
      <c r="G506" s="7" t="s">
        <v>107</v>
      </c>
      <c r="H506" s="7">
        <v>0</v>
      </c>
      <c r="I506" s="7">
        <v>1E-139</v>
      </c>
      <c r="J506" s="7">
        <f t="shared" si="50"/>
        <v>1E-139</v>
      </c>
      <c r="K506" s="7">
        <f t="shared" si="51"/>
        <v>1E-139</v>
      </c>
      <c r="L506" s="12">
        <f t="shared" si="52"/>
        <v>0</v>
      </c>
      <c r="M506" s="12">
        <f t="shared" si="53"/>
        <v>2.7000420137628147E-146</v>
      </c>
      <c r="N506" s="12">
        <f t="shared" si="54"/>
        <v>7.1973428110416951E-146</v>
      </c>
      <c r="O506" s="12">
        <f t="shared" si="55"/>
        <v>1.0000000000000009</v>
      </c>
      <c r="P506" s="1" t="str">
        <f t="shared" si="56"/>
        <v>0</v>
      </c>
    </row>
    <row r="507" spans="1:16" x14ac:dyDescent="0.25">
      <c r="A507" s="11" t="s">
        <v>97</v>
      </c>
      <c r="B507" s="7" t="s">
        <v>824</v>
      </c>
      <c r="C507" s="7" t="s">
        <v>549</v>
      </c>
      <c r="D507" s="7" t="s">
        <v>550</v>
      </c>
      <c r="E507" s="7" t="s">
        <v>123</v>
      </c>
      <c r="F507" s="7" t="s">
        <v>248</v>
      </c>
      <c r="G507" s="7" t="s">
        <v>107</v>
      </c>
      <c r="H507" s="7">
        <v>0</v>
      </c>
      <c r="I507" s="7">
        <v>1E-139</v>
      </c>
      <c r="J507" s="7">
        <f t="shared" si="50"/>
        <v>1E-139</v>
      </c>
      <c r="K507" s="7">
        <f t="shared" si="51"/>
        <v>1E-139</v>
      </c>
      <c r="L507" s="12">
        <f t="shared" si="52"/>
        <v>0</v>
      </c>
      <c r="M507" s="12">
        <f t="shared" si="53"/>
        <v>2.7000420137628147E-146</v>
      </c>
      <c r="N507" s="12">
        <f t="shared" si="54"/>
        <v>7.1973428110416951E-146</v>
      </c>
      <c r="O507" s="12">
        <f t="shared" si="55"/>
        <v>1.0000000000000009</v>
      </c>
      <c r="P507" s="1" t="str">
        <f t="shared" si="56"/>
        <v>0</v>
      </c>
    </row>
    <row r="508" spans="1:16" x14ac:dyDescent="0.25">
      <c r="A508" s="11" t="s">
        <v>97</v>
      </c>
      <c r="B508" s="7" t="s">
        <v>825</v>
      </c>
      <c r="C508" s="7" t="s">
        <v>826</v>
      </c>
      <c r="D508" s="7" t="s">
        <v>827</v>
      </c>
      <c r="E508" s="7" t="s">
        <v>123</v>
      </c>
      <c r="F508" s="7" t="s">
        <v>138</v>
      </c>
      <c r="G508" s="7" t="s">
        <v>107</v>
      </c>
      <c r="H508" s="7">
        <v>0</v>
      </c>
      <c r="I508" s="7">
        <v>1E-139</v>
      </c>
      <c r="J508" s="7">
        <f t="shared" si="50"/>
        <v>1E-139</v>
      </c>
      <c r="K508" s="7">
        <f t="shared" si="51"/>
        <v>1E-139</v>
      </c>
      <c r="L508" s="12">
        <f t="shared" si="52"/>
        <v>0</v>
      </c>
      <c r="M508" s="12">
        <f t="shared" si="53"/>
        <v>2.7000420137628147E-146</v>
      </c>
      <c r="N508" s="12">
        <f t="shared" si="54"/>
        <v>7.1973428110416951E-146</v>
      </c>
      <c r="O508" s="12">
        <f t="shared" si="55"/>
        <v>1.0000000000000009</v>
      </c>
      <c r="P508" s="1" t="str">
        <f t="shared" si="56"/>
        <v>0</v>
      </c>
    </row>
    <row r="509" spans="1:16" x14ac:dyDescent="0.25">
      <c r="A509" s="11" t="s">
        <v>97</v>
      </c>
      <c r="B509" s="7" t="s">
        <v>828</v>
      </c>
      <c r="C509" s="7" t="s">
        <v>829</v>
      </c>
      <c r="D509" s="7" t="s">
        <v>830</v>
      </c>
      <c r="E509" s="7" t="s">
        <v>123</v>
      </c>
      <c r="F509" s="7" t="s">
        <v>138</v>
      </c>
      <c r="G509" s="7" t="s">
        <v>107</v>
      </c>
      <c r="H509" s="7">
        <v>0</v>
      </c>
      <c r="I509" s="7">
        <v>1E-139</v>
      </c>
      <c r="J509" s="7">
        <f t="shared" si="50"/>
        <v>1E-139</v>
      </c>
      <c r="K509" s="7">
        <f t="shared" si="51"/>
        <v>1E-139</v>
      </c>
      <c r="L509" s="12">
        <f t="shared" si="52"/>
        <v>0</v>
      </c>
      <c r="M509" s="12">
        <f t="shared" si="53"/>
        <v>2.7000420137628147E-146</v>
      </c>
      <c r="N509" s="12">
        <f t="shared" si="54"/>
        <v>7.1973428110416951E-146</v>
      </c>
      <c r="O509" s="12">
        <f t="shared" si="55"/>
        <v>1.0000000000000009</v>
      </c>
      <c r="P509" s="1" t="str">
        <f t="shared" si="56"/>
        <v>0</v>
      </c>
    </row>
    <row r="510" spans="1:16" x14ac:dyDescent="0.25">
      <c r="A510" s="11" t="s">
        <v>97</v>
      </c>
      <c r="B510" s="7" t="s">
        <v>831</v>
      </c>
      <c r="C510" s="7" t="s">
        <v>832</v>
      </c>
      <c r="D510" s="7" t="s">
        <v>833</v>
      </c>
      <c r="E510" s="7" t="s">
        <v>123</v>
      </c>
      <c r="F510" s="7" t="s">
        <v>138</v>
      </c>
      <c r="G510" s="7" t="s">
        <v>107</v>
      </c>
      <c r="H510" s="7">
        <v>0</v>
      </c>
      <c r="I510" s="7">
        <v>1E-139</v>
      </c>
      <c r="J510" s="7">
        <f t="shared" si="50"/>
        <v>1E-139</v>
      </c>
      <c r="K510" s="7">
        <f t="shared" si="51"/>
        <v>1E-139</v>
      </c>
      <c r="L510" s="12">
        <f t="shared" si="52"/>
        <v>0</v>
      </c>
      <c r="M510" s="12">
        <f t="shared" si="53"/>
        <v>2.7000420137628147E-146</v>
      </c>
      <c r="N510" s="12">
        <f t="shared" si="54"/>
        <v>7.1973428110416951E-146</v>
      </c>
      <c r="O510" s="12">
        <f t="shared" si="55"/>
        <v>1.0000000000000009</v>
      </c>
      <c r="P510" s="1" t="str">
        <f t="shared" si="56"/>
        <v>0</v>
      </c>
    </row>
    <row r="511" spans="1:16" x14ac:dyDescent="0.25">
      <c r="A511" s="11" t="s">
        <v>97</v>
      </c>
      <c r="B511" s="7" t="s">
        <v>834</v>
      </c>
      <c r="C511" s="7" t="s">
        <v>835</v>
      </c>
      <c r="D511" s="7" t="s">
        <v>836</v>
      </c>
      <c r="E511" s="7" t="s">
        <v>123</v>
      </c>
      <c r="F511" s="7" t="s">
        <v>138</v>
      </c>
      <c r="G511" s="7" t="s">
        <v>107</v>
      </c>
      <c r="H511" s="7">
        <v>0</v>
      </c>
      <c r="I511" s="7">
        <v>1E-139</v>
      </c>
      <c r="J511" s="7">
        <f t="shared" si="50"/>
        <v>1E-139</v>
      </c>
      <c r="K511" s="7">
        <f t="shared" si="51"/>
        <v>1E-139</v>
      </c>
      <c r="L511" s="12">
        <f t="shared" si="52"/>
        <v>0</v>
      </c>
      <c r="M511" s="12">
        <f t="shared" si="53"/>
        <v>2.7000420137628147E-146</v>
      </c>
      <c r="N511" s="12">
        <f t="shared" si="54"/>
        <v>7.1973428110416951E-146</v>
      </c>
      <c r="O511" s="12">
        <f t="shared" si="55"/>
        <v>1.0000000000000009</v>
      </c>
      <c r="P511" s="1" t="str">
        <f t="shared" si="56"/>
        <v>0</v>
      </c>
    </row>
    <row r="512" spans="1:16" x14ac:dyDescent="0.25">
      <c r="A512" s="11" t="s">
        <v>97</v>
      </c>
      <c r="B512" s="7" t="s">
        <v>837</v>
      </c>
      <c r="C512" s="7" t="s">
        <v>835</v>
      </c>
      <c r="D512" s="7" t="s">
        <v>836</v>
      </c>
      <c r="E512" s="7" t="s">
        <v>123</v>
      </c>
      <c r="F512" s="7" t="s">
        <v>148</v>
      </c>
      <c r="G512" s="7" t="s">
        <v>107</v>
      </c>
      <c r="H512" s="7">
        <v>0</v>
      </c>
      <c r="I512" s="7">
        <v>1E-139</v>
      </c>
      <c r="J512" s="7">
        <f t="shared" si="50"/>
        <v>1E-139</v>
      </c>
      <c r="K512" s="7">
        <f t="shared" si="51"/>
        <v>1E-139</v>
      </c>
      <c r="L512" s="12">
        <f t="shared" si="52"/>
        <v>0</v>
      </c>
      <c r="M512" s="12">
        <f t="shared" si="53"/>
        <v>2.7000420137628147E-146</v>
      </c>
      <c r="N512" s="12">
        <f t="shared" si="54"/>
        <v>7.1973428110416951E-146</v>
      </c>
      <c r="O512" s="12">
        <f t="shared" si="55"/>
        <v>1.0000000000000009</v>
      </c>
      <c r="P512" s="1" t="str">
        <f t="shared" si="56"/>
        <v>0</v>
      </c>
    </row>
    <row r="513" spans="1:16" x14ac:dyDescent="0.25">
      <c r="A513" s="11" t="s">
        <v>97</v>
      </c>
      <c r="B513" s="7" t="s">
        <v>838</v>
      </c>
      <c r="C513" s="7" t="s">
        <v>839</v>
      </c>
      <c r="D513" s="7" t="s">
        <v>840</v>
      </c>
      <c r="E513" s="7" t="s">
        <v>123</v>
      </c>
      <c r="F513" s="7" t="s">
        <v>138</v>
      </c>
      <c r="G513" s="7" t="s">
        <v>107</v>
      </c>
      <c r="H513" s="7">
        <v>0</v>
      </c>
      <c r="I513" s="7">
        <v>1E-139</v>
      </c>
      <c r="J513" s="7">
        <f t="shared" si="50"/>
        <v>1E-139</v>
      </c>
      <c r="K513" s="7">
        <f t="shared" si="51"/>
        <v>1E-139</v>
      </c>
      <c r="L513" s="12">
        <f t="shared" si="52"/>
        <v>0</v>
      </c>
      <c r="M513" s="12">
        <f t="shared" si="53"/>
        <v>2.7000420137628147E-146</v>
      </c>
      <c r="N513" s="12">
        <f t="shared" si="54"/>
        <v>7.1973428110416951E-146</v>
      </c>
      <c r="O513" s="12">
        <f t="shared" si="55"/>
        <v>1.0000000000000009</v>
      </c>
      <c r="P513" s="1" t="str">
        <f t="shared" si="56"/>
        <v>0</v>
      </c>
    </row>
    <row r="514" spans="1:16" x14ac:dyDescent="0.25">
      <c r="A514" s="11" t="s">
        <v>97</v>
      </c>
      <c r="B514" s="7" t="s">
        <v>841</v>
      </c>
      <c r="C514" s="7" t="s">
        <v>839</v>
      </c>
      <c r="D514" s="7" t="s">
        <v>840</v>
      </c>
      <c r="E514" s="7" t="s">
        <v>123</v>
      </c>
      <c r="F514" s="7" t="s">
        <v>148</v>
      </c>
      <c r="G514" s="7" t="s">
        <v>107</v>
      </c>
      <c r="H514" s="7">
        <v>0</v>
      </c>
      <c r="I514" s="7">
        <v>1E-139</v>
      </c>
      <c r="J514" s="7">
        <f t="shared" si="50"/>
        <v>1E-139</v>
      </c>
      <c r="K514" s="7">
        <f t="shared" si="51"/>
        <v>1E-139</v>
      </c>
      <c r="L514" s="12">
        <f t="shared" si="52"/>
        <v>0</v>
      </c>
      <c r="M514" s="12">
        <f t="shared" si="53"/>
        <v>2.7000420137628147E-146</v>
      </c>
      <c r="N514" s="12">
        <f t="shared" si="54"/>
        <v>7.1973428110416951E-146</v>
      </c>
      <c r="O514" s="12">
        <f t="shared" si="55"/>
        <v>1.0000000000000009</v>
      </c>
      <c r="P514" s="1" t="str">
        <f t="shared" si="56"/>
        <v>0</v>
      </c>
    </row>
    <row r="515" spans="1:16" x14ac:dyDescent="0.25">
      <c r="A515" s="11" t="s">
        <v>97</v>
      </c>
      <c r="B515" s="7" t="s">
        <v>842</v>
      </c>
      <c r="C515" s="7" t="s">
        <v>843</v>
      </c>
      <c r="D515" s="7" t="s">
        <v>844</v>
      </c>
      <c r="E515" s="7" t="s">
        <v>123</v>
      </c>
      <c r="F515" s="7" t="s">
        <v>138</v>
      </c>
      <c r="G515" s="7" t="s">
        <v>107</v>
      </c>
      <c r="H515" s="7">
        <v>0</v>
      </c>
      <c r="I515" s="7">
        <v>1E-139</v>
      </c>
      <c r="J515" s="7">
        <f t="shared" si="50"/>
        <v>1E-139</v>
      </c>
      <c r="K515" s="7">
        <f t="shared" si="51"/>
        <v>1E-139</v>
      </c>
      <c r="L515" s="12">
        <f t="shared" si="52"/>
        <v>0</v>
      </c>
      <c r="M515" s="12">
        <f t="shared" si="53"/>
        <v>2.7000420137628147E-146</v>
      </c>
      <c r="N515" s="12">
        <f t="shared" si="54"/>
        <v>7.1973428110416951E-146</v>
      </c>
      <c r="O515" s="12">
        <f t="shared" si="55"/>
        <v>1.0000000000000009</v>
      </c>
      <c r="P515" s="1" t="str">
        <f t="shared" si="56"/>
        <v>0</v>
      </c>
    </row>
    <row r="516" spans="1:16" x14ac:dyDescent="0.25">
      <c r="A516" s="11" t="s">
        <v>97</v>
      </c>
      <c r="B516" s="7" t="s">
        <v>845</v>
      </c>
      <c r="C516" s="7" t="s">
        <v>843</v>
      </c>
      <c r="D516" s="7" t="s">
        <v>844</v>
      </c>
      <c r="E516" s="7" t="s">
        <v>123</v>
      </c>
      <c r="F516" s="7" t="s">
        <v>148</v>
      </c>
      <c r="G516" s="7" t="s">
        <v>107</v>
      </c>
      <c r="H516" s="7">
        <v>0</v>
      </c>
      <c r="I516" s="7">
        <v>1E-139</v>
      </c>
      <c r="J516" s="7">
        <f t="shared" si="50"/>
        <v>1E-139</v>
      </c>
      <c r="K516" s="7">
        <f t="shared" si="51"/>
        <v>1E-139</v>
      </c>
      <c r="L516" s="12">
        <f t="shared" ref="L516:L517" si="57">IF(H516= 0,0,K516/H516)</f>
        <v>0</v>
      </c>
      <c r="M516" s="12">
        <f t="shared" si="53"/>
        <v>2.7000420137628147E-146</v>
      </c>
      <c r="N516" s="12">
        <f t="shared" ref="N516:N518" si="58">M516/$M$518</f>
        <v>7.1973428110416951E-146</v>
      </c>
      <c r="O516" s="12">
        <f t="shared" si="55"/>
        <v>1.0000000000000009</v>
      </c>
      <c r="P516" s="1" t="str">
        <f t="shared" si="56"/>
        <v>0</v>
      </c>
    </row>
    <row r="517" spans="1:16" x14ac:dyDescent="0.25">
      <c r="A517" s="11" t="s">
        <v>97</v>
      </c>
      <c r="B517" s="7" t="s">
        <v>846</v>
      </c>
      <c r="C517" s="7" t="s">
        <v>301</v>
      </c>
      <c r="D517" s="7" t="s">
        <v>302</v>
      </c>
      <c r="E517" s="7" t="s">
        <v>123</v>
      </c>
      <c r="F517" s="7" t="s">
        <v>106</v>
      </c>
      <c r="G517" s="7" t="s">
        <v>107</v>
      </c>
      <c r="H517" s="7">
        <v>0</v>
      </c>
      <c r="I517" s="7">
        <v>1E-139</v>
      </c>
      <c r="J517" s="7">
        <f t="shared" si="50"/>
        <v>1E-139</v>
      </c>
      <c r="K517" s="7">
        <f t="shared" si="51"/>
        <v>1E-139</v>
      </c>
      <c r="L517" s="12">
        <f t="shared" si="57"/>
        <v>0</v>
      </c>
      <c r="M517" s="12">
        <f t="shared" si="53"/>
        <v>2.7000420137628147E-146</v>
      </c>
      <c r="N517" s="12">
        <f t="shared" si="58"/>
        <v>7.1973428110416951E-146</v>
      </c>
      <c r="O517" s="12">
        <f t="shared" ref="O517" si="59">O516+N517</f>
        <v>1.0000000000000009</v>
      </c>
      <c r="P517" s="1" t="str">
        <f t="shared" si="56"/>
        <v>0</v>
      </c>
    </row>
    <row r="518" spans="1:16" s="17" customFormat="1" ht="13" x14ac:dyDescent="0.3">
      <c r="A518" s="16"/>
      <c r="B518" s="17" t="s">
        <v>98</v>
      </c>
      <c r="H518" s="18">
        <f t="shared" ref="H518:L518" si="60">SUM(H4:H517)</f>
        <v>4824100.3160389941</v>
      </c>
      <c r="I518" s="18">
        <f t="shared" si="60"/>
        <v>3364678.015899003</v>
      </c>
      <c r="J518" s="18">
        <f t="shared" si="60"/>
        <v>4824100.3160389941</v>
      </c>
      <c r="K518" s="18">
        <f t="shared" si="60"/>
        <v>-1459422.3001399981</v>
      </c>
      <c r="L518" s="19">
        <f t="shared" si="60"/>
        <v>48337.092649602324</v>
      </c>
      <c r="M518" s="19">
        <f>SUM(M4:M517)</f>
        <v>0.37514428375157927</v>
      </c>
      <c r="N518" s="19">
        <f t="shared" si="58"/>
        <v>1</v>
      </c>
    </row>
  </sheetData>
  <pageMargins left="0.7" right="0.7" top="0.78740157499999996" bottom="0.78740157499999996" header="0.3" footer="0.3"/>
  <ignoredErrors>
    <ignoredError sqref="A73:A5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518"/>
  <sheetViews>
    <sheetView workbookViewId="0">
      <selection activeCell="A66" sqref="A66:A670"/>
    </sheetView>
  </sheetViews>
  <sheetFormatPr defaultColWidth="11.453125" defaultRowHeight="12.5" x14ac:dyDescent="0.25"/>
  <cols>
    <col min="1" max="1" width="5" style="11" bestFit="1" customWidth="1"/>
    <col min="2" max="2" width="90.453125" style="1" bestFit="1" customWidth="1"/>
    <col min="3" max="3" width="14" style="1" bestFit="1" customWidth="1"/>
    <col min="4" max="4" width="53.26953125" style="1" bestFit="1" customWidth="1"/>
    <col min="5" max="5" width="37.54296875" style="1" bestFit="1" customWidth="1"/>
    <col min="6" max="6" width="30.7265625" style="1" bestFit="1" customWidth="1"/>
    <col min="7" max="7" width="15.54296875" style="1" bestFit="1" customWidth="1"/>
    <col min="8" max="8" width="10.1796875" style="1" bestFit="1" customWidth="1"/>
    <col min="9" max="11" width="8" style="1" bestFit="1" customWidth="1"/>
    <col min="12" max="12" width="17.1796875" style="1" bestFit="1" customWidth="1"/>
    <col min="13" max="13" width="16.54296875" style="1" bestFit="1" customWidth="1"/>
    <col min="14" max="14" width="2" style="1" bestFit="1" customWidth="1"/>
    <col min="15" max="16384" width="11.453125" style="1"/>
  </cols>
  <sheetData>
    <row r="1" spans="1:14" s="9" customFormat="1" x14ac:dyDescent="0.25"/>
    <row r="2" spans="1:14" s="9" customFormat="1" ht="13" x14ac:dyDescent="0.3">
      <c r="H2" s="28" t="s">
        <v>99</v>
      </c>
      <c r="I2" s="29"/>
      <c r="J2" s="29"/>
      <c r="K2" s="30"/>
    </row>
    <row r="3" spans="1:14" s="10" customFormat="1" ht="13" x14ac:dyDescent="0.3">
      <c r="A3" s="10">
        <v>1990</v>
      </c>
      <c r="B3" s="10" t="s">
        <v>85</v>
      </c>
      <c r="C3" s="10" t="s">
        <v>86</v>
      </c>
      <c r="D3" s="10" t="s">
        <v>87</v>
      </c>
      <c r="E3" s="10" t="s">
        <v>88</v>
      </c>
      <c r="F3" s="10" t="s">
        <v>89</v>
      </c>
      <c r="G3" s="10" t="s">
        <v>90</v>
      </c>
      <c r="H3" s="20" t="s">
        <v>100</v>
      </c>
      <c r="I3" s="21">
        <v>1990</v>
      </c>
      <c r="J3" s="21">
        <v>2021</v>
      </c>
      <c r="K3" s="22">
        <v>2022</v>
      </c>
      <c r="L3" s="10" t="s">
        <v>101</v>
      </c>
      <c r="M3" s="10" t="s">
        <v>96</v>
      </c>
    </row>
    <row r="4" spans="1:14" x14ac:dyDescent="0.25">
      <c r="A4" s="11" t="s">
        <v>6</v>
      </c>
      <c r="B4" s="7" t="s">
        <v>108</v>
      </c>
      <c r="C4" s="7" t="s">
        <v>109</v>
      </c>
      <c r="D4" s="7" t="s">
        <v>110</v>
      </c>
      <c r="E4" s="7" t="s">
        <v>111</v>
      </c>
      <c r="F4" s="7" t="s">
        <v>106</v>
      </c>
      <c r="G4" s="7" t="s">
        <v>107</v>
      </c>
      <c r="H4" s="7">
        <v>943402.58951800002</v>
      </c>
      <c r="I4" s="7">
        <v>943402.58951800002</v>
      </c>
      <c r="J4" s="7">
        <v>451977.61222200003</v>
      </c>
      <c r="K4" s="7">
        <v>474092.10174000001</v>
      </c>
      <c r="L4" s="12">
        <f t="shared" ref="L4:L67" si="0">$I4/$I$518</f>
        <v>0.19556031751276184</v>
      </c>
      <c r="M4" s="12">
        <f>L4</f>
        <v>0.19556031751276184</v>
      </c>
      <c r="N4" s="1" t="str">
        <f t="shared" ref="N4:N65" si="1">IF(M4&lt;=95%,"L","0")</f>
        <v>L</v>
      </c>
    </row>
    <row r="5" spans="1:14" x14ac:dyDescent="0.25">
      <c r="A5" s="11" t="s">
        <v>6</v>
      </c>
      <c r="B5" s="7" t="s">
        <v>143</v>
      </c>
      <c r="C5" s="7" t="s">
        <v>103</v>
      </c>
      <c r="D5" s="7" t="s">
        <v>104</v>
      </c>
      <c r="E5" s="7" t="s">
        <v>144</v>
      </c>
      <c r="F5" s="7" t="s">
        <v>106</v>
      </c>
      <c r="G5" s="7" t="s">
        <v>107</v>
      </c>
      <c r="H5" s="7">
        <v>330644.84888800001</v>
      </c>
      <c r="I5" s="7">
        <v>330644.84888800001</v>
      </c>
      <c r="J5" s="7">
        <v>189059.86192200001</v>
      </c>
      <c r="K5" s="7">
        <v>201449.29279899999</v>
      </c>
      <c r="L5" s="12">
        <f t="shared" si="0"/>
        <v>6.8540210034332014E-2</v>
      </c>
      <c r="M5" s="12">
        <f t="shared" ref="M5:M68" si="2">M4+L5</f>
        <v>0.26410052754709384</v>
      </c>
      <c r="N5" s="1" t="str">
        <f t="shared" si="1"/>
        <v>L</v>
      </c>
    </row>
    <row r="6" spans="1:14" x14ac:dyDescent="0.25">
      <c r="A6" s="11" t="s">
        <v>6</v>
      </c>
      <c r="B6" s="7" t="s">
        <v>102</v>
      </c>
      <c r="C6" s="7" t="s">
        <v>103</v>
      </c>
      <c r="D6" s="7" t="s">
        <v>104</v>
      </c>
      <c r="E6" s="7" t="s">
        <v>105</v>
      </c>
      <c r="F6" s="7" t="s">
        <v>106</v>
      </c>
      <c r="G6" s="7" t="s">
        <v>107</v>
      </c>
      <c r="H6" s="7">
        <v>270372.284116</v>
      </c>
      <c r="I6" s="7">
        <v>270372.284116</v>
      </c>
      <c r="J6" s="7">
        <v>527405.65099300002</v>
      </c>
      <c r="K6" s="7">
        <v>533936.75761600002</v>
      </c>
      <c r="L6" s="12">
        <f t="shared" si="0"/>
        <v>5.6046157086965233E-2</v>
      </c>
      <c r="M6" s="12">
        <f t="shared" si="2"/>
        <v>0.3201466846340591</v>
      </c>
      <c r="N6" s="1" t="str">
        <f t="shared" si="1"/>
        <v>L</v>
      </c>
    </row>
    <row r="7" spans="1:14" x14ac:dyDescent="0.25">
      <c r="A7" s="11" t="s">
        <v>6</v>
      </c>
      <c r="B7" s="7" t="s">
        <v>166</v>
      </c>
      <c r="C7" s="7" t="s">
        <v>167</v>
      </c>
      <c r="D7" s="7" t="s">
        <v>168</v>
      </c>
      <c r="E7" s="7" t="s">
        <v>123</v>
      </c>
      <c r="F7" s="7" t="s">
        <v>138</v>
      </c>
      <c r="G7" s="7" t="s">
        <v>107</v>
      </c>
      <c r="H7" s="7">
        <v>237259.03351499999</v>
      </c>
      <c r="I7" s="7">
        <v>237259.03351499999</v>
      </c>
      <c r="J7" s="7">
        <v>182994.34104299999</v>
      </c>
      <c r="K7" s="7">
        <v>180808.13977000001</v>
      </c>
      <c r="L7" s="12">
        <f t="shared" si="0"/>
        <v>4.9182027315263291E-2</v>
      </c>
      <c r="M7" s="12">
        <f t="shared" si="2"/>
        <v>0.36932871194932237</v>
      </c>
      <c r="N7" s="1" t="str">
        <f t="shared" si="1"/>
        <v>L</v>
      </c>
    </row>
    <row r="8" spans="1:14" x14ac:dyDescent="0.25">
      <c r="A8" s="11" t="s">
        <v>6</v>
      </c>
      <c r="B8" s="7" t="s">
        <v>128</v>
      </c>
      <c r="C8" s="7" t="s">
        <v>115</v>
      </c>
      <c r="D8" s="7" t="s">
        <v>116</v>
      </c>
      <c r="E8" s="7" t="s">
        <v>118</v>
      </c>
      <c r="F8" s="7" t="s">
        <v>106</v>
      </c>
      <c r="G8" s="7" t="s">
        <v>107</v>
      </c>
      <c r="H8" s="7">
        <v>174025.57740899999</v>
      </c>
      <c r="I8" s="7">
        <v>174025.57740899999</v>
      </c>
      <c r="J8" s="7">
        <v>81398.492979000002</v>
      </c>
      <c r="K8" s="7">
        <v>78065.122975000006</v>
      </c>
      <c r="L8" s="12">
        <f t="shared" si="0"/>
        <v>3.6074203687349975E-2</v>
      </c>
      <c r="M8" s="12">
        <f t="shared" si="2"/>
        <v>0.40540291563667236</v>
      </c>
      <c r="N8" s="1" t="str">
        <f t="shared" si="1"/>
        <v>L</v>
      </c>
    </row>
    <row r="9" spans="1:14" x14ac:dyDescent="0.25">
      <c r="A9" s="11" t="s">
        <v>6</v>
      </c>
      <c r="B9" s="7" t="s">
        <v>117</v>
      </c>
      <c r="C9" s="7" t="s">
        <v>109</v>
      </c>
      <c r="D9" s="7" t="s">
        <v>110</v>
      </c>
      <c r="E9" s="7" t="s">
        <v>118</v>
      </c>
      <c r="F9" s="7" t="s">
        <v>106</v>
      </c>
      <c r="G9" s="7" t="s">
        <v>107</v>
      </c>
      <c r="H9" s="7">
        <v>156346.77465800001</v>
      </c>
      <c r="I9" s="7">
        <v>156346.77465800001</v>
      </c>
      <c r="J9" s="7">
        <v>23762.447144000002</v>
      </c>
      <c r="K9" s="7">
        <v>26263.853499000001</v>
      </c>
      <c r="L9" s="12">
        <f t="shared" si="0"/>
        <v>3.2409519789251474E-2</v>
      </c>
      <c r="M9" s="12">
        <f t="shared" si="2"/>
        <v>0.43781243542592385</v>
      </c>
      <c r="N9" s="1" t="str">
        <f t="shared" si="1"/>
        <v>L</v>
      </c>
    </row>
    <row r="10" spans="1:14" x14ac:dyDescent="0.25">
      <c r="A10" s="11" t="s">
        <v>6</v>
      </c>
      <c r="B10" s="7" t="s">
        <v>114</v>
      </c>
      <c r="C10" s="7" t="s">
        <v>115</v>
      </c>
      <c r="D10" s="7" t="s">
        <v>116</v>
      </c>
      <c r="E10" s="7" t="s">
        <v>113</v>
      </c>
      <c r="F10" s="7" t="s">
        <v>106</v>
      </c>
      <c r="G10" s="7" t="s">
        <v>107</v>
      </c>
      <c r="H10" s="7">
        <v>129939.81697099999</v>
      </c>
      <c r="I10" s="7">
        <v>129939.81697099999</v>
      </c>
      <c r="J10" s="7">
        <v>206232.98866599999</v>
      </c>
      <c r="K10" s="7">
        <v>176067.435184</v>
      </c>
      <c r="L10" s="12">
        <f t="shared" si="0"/>
        <v>2.6935554498935449E-2</v>
      </c>
      <c r="M10" s="12">
        <f t="shared" si="2"/>
        <v>0.46474798992485933</v>
      </c>
      <c r="N10" s="1" t="str">
        <f t="shared" si="1"/>
        <v>L</v>
      </c>
    </row>
    <row r="11" spans="1:14" x14ac:dyDescent="0.25">
      <c r="A11" s="11" t="s">
        <v>6</v>
      </c>
      <c r="B11" s="7" t="s">
        <v>119</v>
      </c>
      <c r="C11" s="7" t="s">
        <v>115</v>
      </c>
      <c r="D11" s="7" t="s">
        <v>116</v>
      </c>
      <c r="E11" s="7" t="s">
        <v>111</v>
      </c>
      <c r="F11" s="7" t="s">
        <v>106</v>
      </c>
      <c r="G11" s="7" t="s">
        <v>107</v>
      </c>
      <c r="H11" s="7">
        <v>118830.512195</v>
      </c>
      <c r="I11" s="7">
        <v>118830.512195</v>
      </c>
      <c r="J11" s="7">
        <v>25919.882213000001</v>
      </c>
      <c r="K11" s="7">
        <v>22232.894391000002</v>
      </c>
      <c r="L11" s="12">
        <f t="shared" si="0"/>
        <v>2.4632678512077507E-2</v>
      </c>
      <c r="M11" s="12">
        <f t="shared" si="2"/>
        <v>0.48938066843693684</v>
      </c>
      <c r="N11" s="1" t="str">
        <f t="shared" si="1"/>
        <v>L</v>
      </c>
    </row>
    <row r="12" spans="1:14" x14ac:dyDescent="0.25">
      <c r="A12" s="11" t="s">
        <v>6</v>
      </c>
      <c r="B12" s="7" t="s">
        <v>200</v>
      </c>
      <c r="C12" s="7" t="s">
        <v>201</v>
      </c>
      <c r="D12" s="7" t="s">
        <v>202</v>
      </c>
      <c r="E12" s="7" t="s">
        <v>203</v>
      </c>
      <c r="F12" s="7" t="s">
        <v>148</v>
      </c>
      <c r="G12" s="7" t="s">
        <v>107</v>
      </c>
      <c r="H12" s="7">
        <v>115138.73826300001</v>
      </c>
      <c r="I12" s="7">
        <v>115138.73826300001</v>
      </c>
      <c r="J12" s="7">
        <v>93099.754209000006</v>
      </c>
      <c r="K12" s="7">
        <v>87488.210177999994</v>
      </c>
      <c r="L12" s="12">
        <f t="shared" si="0"/>
        <v>2.3867401322520375E-2</v>
      </c>
      <c r="M12" s="12">
        <f t="shared" si="2"/>
        <v>0.51324806975945725</v>
      </c>
      <c r="N12" s="1" t="str">
        <f t="shared" si="1"/>
        <v>L</v>
      </c>
    </row>
    <row r="13" spans="1:14" x14ac:dyDescent="0.25">
      <c r="A13" s="11" t="s">
        <v>6</v>
      </c>
      <c r="B13" s="7" t="s">
        <v>149</v>
      </c>
      <c r="C13" s="7" t="s">
        <v>150</v>
      </c>
      <c r="D13" s="7" t="s">
        <v>151</v>
      </c>
      <c r="E13" s="7" t="s">
        <v>111</v>
      </c>
      <c r="F13" s="7" t="s">
        <v>106</v>
      </c>
      <c r="G13" s="7" t="s">
        <v>107</v>
      </c>
      <c r="H13" s="7">
        <v>112383.525284</v>
      </c>
      <c r="I13" s="7">
        <v>112383.525284</v>
      </c>
      <c r="J13" s="7">
        <v>58800.767017999999</v>
      </c>
      <c r="K13" s="7">
        <v>52645.914467000002</v>
      </c>
      <c r="L13" s="12">
        <f t="shared" si="0"/>
        <v>2.3296266230275389E-2</v>
      </c>
      <c r="M13" s="12">
        <f t="shared" si="2"/>
        <v>0.53654433598973261</v>
      </c>
      <c r="N13" s="1" t="str">
        <f t="shared" si="1"/>
        <v>L</v>
      </c>
    </row>
    <row r="14" spans="1:14" x14ac:dyDescent="0.25">
      <c r="A14" s="11" t="s">
        <v>6</v>
      </c>
      <c r="B14" s="7" t="s">
        <v>112</v>
      </c>
      <c r="C14" s="7" t="s">
        <v>109</v>
      </c>
      <c r="D14" s="7" t="s">
        <v>110</v>
      </c>
      <c r="E14" s="7" t="s">
        <v>113</v>
      </c>
      <c r="F14" s="7" t="s">
        <v>106</v>
      </c>
      <c r="G14" s="7" t="s">
        <v>107</v>
      </c>
      <c r="H14" s="7">
        <v>107682.84523799999</v>
      </c>
      <c r="I14" s="7">
        <v>107682.84523799999</v>
      </c>
      <c r="J14" s="7">
        <v>191807.80494599999</v>
      </c>
      <c r="K14" s="7">
        <v>187917.27757800001</v>
      </c>
      <c r="L14" s="12">
        <f t="shared" si="0"/>
        <v>2.232185033134158E-2</v>
      </c>
      <c r="M14" s="12">
        <f t="shared" si="2"/>
        <v>0.55886618632107421</v>
      </c>
      <c r="N14" s="1" t="str">
        <f t="shared" si="1"/>
        <v>L</v>
      </c>
    </row>
    <row r="15" spans="1:14" x14ac:dyDescent="0.25">
      <c r="A15" s="11" t="s">
        <v>6</v>
      </c>
      <c r="B15" s="7" t="s">
        <v>177</v>
      </c>
      <c r="C15" s="7" t="s">
        <v>178</v>
      </c>
      <c r="D15" s="7" t="s">
        <v>179</v>
      </c>
      <c r="E15" s="7" t="s">
        <v>123</v>
      </c>
      <c r="F15" s="7" t="s">
        <v>106</v>
      </c>
      <c r="G15" s="7" t="s">
        <v>107</v>
      </c>
      <c r="H15" s="7">
        <v>103488.08951999999</v>
      </c>
      <c r="I15" s="7">
        <v>103488.08951999999</v>
      </c>
      <c r="J15" s="7">
        <v>67332.200075000001</v>
      </c>
      <c r="K15" s="7">
        <v>60475.311540000002</v>
      </c>
      <c r="L15" s="12">
        <f t="shared" si="0"/>
        <v>2.1452308770596371E-2</v>
      </c>
      <c r="M15" s="12">
        <f t="shared" si="2"/>
        <v>0.58031849509167055</v>
      </c>
      <c r="N15" s="1" t="str">
        <f t="shared" si="1"/>
        <v>L</v>
      </c>
    </row>
    <row r="16" spans="1:14" x14ac:dyDescent="0.25">
      <c r="A16" s="11" t="s">
        <v>6</v>
      </c>
      <c r="B16" s="7" t="s">
        <v>210</v>
      </c>
      <c r="C16" s="7" t="s">
        <v>211</v>
      </c>
      <c r="D16" s="7" t="s">
        <v>212</v>
      </c>
      <c r="E16" s="7" t="s">
        <v>123</v>
      </c>
      <c r="F16" s="7" t="s">
        <v>138</v>
      </c>
      <c r="G16" s="7" t="s">
        <v>107</v>
      </c>
      <c r="H16" s="7">
        <v>102013.407846</v>
      </c>
      <c r="I16" s="7">
        <v>102013.407846</v>
      </c>
      <c r="J16" s="7">
        <v>65392.865145999996</v>
      </c>
      <c r="K16" s="7">
        <v>65243.502779000002</v>
      </c>
      <c r="L16" s="12">
        <f t="shared" si="0"/>
        <v>2.1146618263063386E-2</v>
      </c>
      <c r="M16" s="12">
        <f t="shared" si="2"/>
        <v>0.60146511335473396</v>
      </c>
      <c r="N16" s="1" t="str">
        <f t="shared" si="1"/>
        <v>L</v>
      </c>
    </row>
    <row r="17" spans="1:14" x14ac:dyDescent="0.25">
      <c r="A17" s="11" t="s">
        <v>6</v>
      </c>
      <c r="B17" s="7" t="s">
        <v>174</v>
      </c>
      <c r="C17" s="7" t="s">
        <v>175</v>
      </c>
      <c r="D17" s="7" t="s">
        <v>176</v>
      </c>
      <c r="E17" s="7" t="s">
        <v>118</v>
      </c>
      <c r="F17" s="7" t="s">
        <v>106</v>
      </c>
      <c r="G17" s="7" t="s">
        <v>107</v>
      </c>
      <c r="H17" s="7">
        <v>97131.002554999999</v>
      </c>
      <c r="I17" s="7">
        <v>97131.002554999999</v>
      </c>
      <c r="J17" s="7">
        <v>71233.323365999997</v>
      </c>
      <c r="K17" s="7">
        <v>79605.758642999994</v>
      </c>
      <c r="L17" s="12">
        <f t="shared" si="0"/>
        <v>2.0134532076802464E-2</v>
      </c>
      <c r="M17" s="12">
        <f t="shared" si="2"/>
        <v>0.62159964543153645</v>
      </c>
      <c r="N17" s="1" t="str">
        <f t="shared" si="1"/>
        <v>L</v>
      </c>
    </row>
    <row r="18" spans="1:14" x14ac:dyDescent="0.25">
      <c r="A18" s="11" t="s">
        <v>6</v>
      </c>
      <c r="B18" s="7" t="s">
        <v>335</v>
      </c>
      <c r="C18" s="7" t="s">
        <v>336</v>
      </c>
      <c r="D18" s="7" t="s">
        <v>337</v>
      </c>
      <c r="E18" s="7" t="s">
        <v>123</v>
      </c>
      <c r="F18" s="7" t="s">
        <v>106</v>
      </c>
      <c r="G18" s="7" t="s">
        <v>107</v>
      </c>
      <c r="H18" s="7">
        <v>95236.580763000005</v>
      </c>
      <c r="I18" s="7">
        <v>95236.580763000005</v>
      </c>
      <c r="J18" s="7">
        <v>72415.583153</v>
      </c>
      <c r="K18" s="7">
        <v>67428.475003</v>
      </c>
      <c r="L18" s="12">
        <f t="shared" si="0"/>
        <v>1.9741832574741637E-2</v>
      </c>
      <c r="M18" s="12">
        <f t="shared" si="2"/>
        <v>0.64134147800627805</v>
      </c>
      <c r="N18" s="1" t="str">
        <f t="shared" si="1"/>
        <v>L</v>
      </c>
    </row>
    <row r="19" spans="1:14" x14ac:dyDescent="0.25">
      <c r="A19" s="11" t="s">
        <v>6</v>
      </c>
      <c r="B19" s="7" t="s">
        <v>125</v>
      </c>
      <c r="C19" s="7" t="s">
        <v>126</v>
      </c>
      <c r="D19" s="7" t="s">
        <v>127</v>
      </c>
      <c r="E19" s="7" t="s">
        <v>111</v>
      </c>
      <c r="F19" s="7" t="s">
        <v>106</v>
      </c>
      <c r="G19" s="7" t="s">
        <v>107</v>
      </c>
      <c r="H19" s="7">
        <v>90611.220291999998</v>
      </c>
      <c r="I19" s="7">
        <v>90611.220291999998</v>
      </c>
      <c r="J19" s="7">
        <v>10241.860502</v>
      </c>
      <c r="K19" s="7">
        <v>10197.435696</v>
      </c>
      <c r="L19" s="12">
        <f t="shared" si="0"/>
        <v>1.8783029861700662E-2</v>
      </c>
      <c r="M19" s="12">
        <f t="shared" si="2"/>
        <v>0.66012450786797872</v>
      </c>
      <c r="N19" s="1" t="str">
        <f t="shared" si="1"/>
        <v>L</v>
      </c>
    </row>
    <row r="20" spans="1:14" x14ac:dyDescent="0.25">
      <c r="A20" s="11" t="s">
        <v>6</v>
      </c>
      <c r="B20" s="7" t="s">
        <v>129</v>
      </c>
      <c r="C20" s="7" t="s">
        <v>130</v>
      </c>
      <c r="D20" s="7" t="s">
        <v>131</v>
      </c>
      <c r="E20" s="7" t="s">
        <v>111</v>
      </c>
      <c r="F20" s="7" t="s">
        <v>106</v>
      </c>
      <c r="G20" s="7" t="s">
        <v>107</v>
      </c>
      <c r="H20" s="7">
        <v>88816.230641999995</v>
      </c>
      <c r="I20" s="7">
        <v>88816.230641999995</v>
      </c>
      <c r="J20" s="7">
        <v>22477.282578999999</v>
      </c>
      <c r="K20" s="7">
        <v>22080.894177999999</v>
      </c>
      <c r="L20" s="12">
        <f t="shared" si="0"/>
        <v>1.8410941900753399E-2</v>
      </c>
      <c r="M20" s="12">
        <f t="shared" si="2"/>
        <v>0.67853544976873215</v>
      </c>
      <c r="N20" s="1" t="str">
        <f t="shared" si="1"/>
        <v>L</v>
      </c>
    </row>
    <row r="21" spans="1:14" x14ac:dyDescent="0.25">
      <c r="A21" s="11" t="s">
        <v>6</v>
      </c>
      <c r="B21" s="7" t="s">
        <v>135</v>
      </c>
      <c r="C21" s="7" t="s">
        <v>136</v>
      </c>
      <c r="D21" s="7" t="s">
        <v>137</v>
      </c>
      <c r="E21" s="7" t="s">
        <v>123</v>
      </c>
      <c r="F21" s="7" t="s">
        <v>138</v>
      </c>
      <c r="G21" s="7" t="s">
        <v>107</v>
      </c>
      <c r="H21" s="7">
        <v>84974.448436999999</v>
      </c>
      <c r="I21" s="7">
        <v>84974.448436999999</v>
      </c>
      <c r="J21" s="7">
        <v>25427.943082999998</v>
      </c>
      <c r="K21" s="7">
        <v>24873.999328999998</v>
      </c>
      <c r="L21" s="12">
        <f t="shared" si="0"/>
        <v>1.7614569115505345E-2</v>
      </c>
      <c r="M21" s="12">
        <f t="shared" si="2"/>
        <v>0.69615001888423744</v>
      </c>
      <c r="N21" s="1" t="str">
        <f t="shared" si="1"/>
        <v>L</v>
      </c>
    </row>
    <row r="22" spans="1:14" x14ac:dyDescent="0.25">
      <c r="A22" s="11" t="s">
        <v>6</v>
      </c>
      <c r="B22" s="7" t="s">
        <v>161</v>
      </c>
      <c r="C22" s="7" t="s">
        <v>126</v>
      </c>
      <c r="D22" s="7" t="s">
        <v>127</v>
      </c>
      <c r="E22" s="7" t="s">
        <v>118</v>
      </c>
      <c r="F22" s="7" t="s">
        <v>106</v>
      </c>
      <c r="G22" s="7" t="s">
        <v>107</v>
      </c>
      <c r="H22" s="7">
        <v>81823.326683000007</v>
      </c>
      <c r="I22" s="7">
        <v>81823.326683000007</v>
      </c>
      <c r="J22" s="7">
        <v>35668.545199</v>
      </c>
      <c r="K22" s="7">
        <v>38150.341763999997</v>
      </c>
      <c r="L22" s="12">
        <f t="shared" si="0"/>
        <v>1.6961365088316426E-2</v>
      </c>
      <c r="M22" s="12">
        <f t="shared" si="2"/>
        <v>0.71311138397255391</v>
      </c>
      <c r="N22" s="1" t="str">
        <f t="shared" si="1"/>
        <v>L</v>
      </c>
    </row>
    <row r="23" spans="1:14" x14ac:dyDescent="0.25">
      <c r="A23" s="11" t="s">
        <v>6</v>
      </c>
      <c r="B23" s="7" t="s">
        <v>162</v>
      </c>
      <c r="C23" s="7" t="s">
        <v>126</v>
      </c>
      <c r="D23" s="7" t="s">
        <v>127</v>
      </c>
      <c r="E23" s="7" t="s">
        <v>113</v>
      </c>
      <c r="F23" s="7" t="s">
        <v>106</v>
      </c>
      <c r="G23" s="7" t="s">
        <v>107</v>
      </c>
      <c r="H23" s="7">
        <v>79964.449204999997</v>
      </c>
      <c r="I23" s="7">
        <v>79964.449204999997</v>
      </c>
      <c r="J23" s="7">
        <v>82036.961630000005</v>
      </c>
      <c r="K23" s="7">
        <v>72347.620513000002</v>
      </c>
      <c r="L23" s="12">
        <f t="shared" si="0"/>
        <v>1.6576033657330284E-2</v>
      </c>
      <c r="M23" s="12">
        <f t="shared" si="2"/>
        <v>0.72968741762988421</v>
      </c>
      <c r="N23" s="1" t="str">
        <f t="shared" si="1"/>
        <v>L</v>
      </c>
    </row>
    <row r="24" spans="1:14" x14ac:dyDescent="0.25">
      <c r="A24" s="11" t="s">
        <v>6</v>
      </c>
      <c r="B24" s="7" t="s">
        <v>139</v>
      </c>
      <c r="C24" s="7" t="s">
        <v>133</v>
      </c>
      <c r="D24" s="7" t="s">
        <v>134</v>
      </c>
      <c r="E24" s="7" t="s">
        <v>118</v>
      </c>
      <c r="F24" s="7" t="s">
        <v>106</v>
      </c>
      <c r="G24" s="7" t="s">
        <v>107</v>
      </c>
      <c r="H24" s="7">
        <v>73102.001325999998</v>
      </c>
      <c r="I24" s="7">
        <v>73102.001325999998</v>
      </c>
      <c r="J24" s="7">
        <v>23580.426192999999</v>
      </c>
      <c r="K24" s="7">
        <v>20751.449872000001</v>
      </c>
      <c r="L24" s="12">
        <f t="shared" si="0"/>
        <v>1.515349941686601E-2</v>
      </c>
      <c r="M24" s="12">
        <f t="shared" si="2"/>
        <v>0.74484091704675026</v>
      </c>
      <c r="N24" s="1" t="str">
        <f t="shared" si="1"/>
        <v>L</v>
      </c>
    </row>
    <row r="25" spans="1:14" x14ac:dyDescent="0.25">
      <c r="A25" s="11" t="s">
        <v>6</v>
      </c>
      <c r="B25" s="7" t="s">
        <v>180</v>
      </c>
      <c r="C25" s="7" t="s">
        <v>181</v>
      </c>
      <c r="D25" s="7" t="s">
        <v>182</v>
      </c>
      <c r="E25" s="7" t="s">
        <v>118</v>
      </c>
      <c r="F25" s="7" t="s">
        <v>106</v>
      </c>
      <c r="G25" s="7" t="s">
        <v>107</v>
      </c>
      <c r="H25" s="7">
        <v>65656.570657000004</v>
      </c>
      <c r="I25" s="7">
        <v>65656.570657000004</v>
      </c>
      <c r="J25" s="7">
        <v>58004.311711000002</v>
      </c>
      <c r="K25" s="7">
        <v>57364.706356000002</v>
      </c>
      <c r="L25" s="12">
        <f t="shared" si="0"/>
        <v>1.3610117194020083E-2</v>
      </c>
      <c r="M25" s="12">
        <f t="shared" si="2"/>
        <v>0.75845103424077032</v>
      </c>
      <c r="N25" s="1" t="str">
        <f t="shared" si="1"/>
        <v>L</v>
      </c>
    </row>
    <row r="26" spans="1:14" x14ac:dyDescent="0.25">
      <c r="A26" s="11" t="s">
        <v>6</v>
      </c>
      <c r="B26" s="7" t="s">
        <v>207</v>
      </c>
      <c r="C26" s="7" t="s">
        <v>208</v>
      </c>
      <c r="D26" s="7" t="s">
        <v>209</v>
      </c>
      <c r="E26" s="7" t="s">
        <v>123</v>
      </c>
      <c r="F26" s="7" t="s">
        <v>138</v>
      </c>
      <c r="G26" s="7" t="s">
        <v>107</v>
      </c>
      <c r="H26" s="7">
        <v>54610.932207999998</v>
      </c>
      <c r="I26" s="7">
        <v>54610.932207999998</v>
      </c>
      <c r="J26" s="7">
        <v>45246.031057</v>
      </c>
      <c r="K26" s="7">
        <v>44848.634435</v>
      </c>
      <c r="L26" s="12">
        <f t="shared" si="0"/>
        <v>1.132043876169647E-2</v>
      </c>
      <c r="M26" s="12">
        <f t="shared" si="2"/>
        <v>0.76977147300246673</v>
      </c>
      <c r="N26" s="1" t="str">
        <f t="shared" si="1"/>
        <v>L</v>
      </c>
    </row>
    <row r="27" spans="1:14" x14ac:dyDescent="0.25">
      <c r="A27" s="11" t="s">
        <v>6</v>
      </c>
      <c r="B27" s="7" t="s">
        <v>155</v>
      </c>
      <c r="C27" s="7" t="s">
        <v>156</v>
      </c>
      <c r="D27" s="7" t="s">
        <v>157</v>
      </c>
      <c r="E27" s="7" t="s">
        <v>111</v>
      </c>
      <c r="F27" s="7" t="s">
        <v>106</v>
      </c>
      <c r="G27" s="7" t="s">
        <v>107</v>
      </c>
      <c r="H27" s="7">
        <v>52407.641423000001</v>
      </c>
      <c r="I27" s="7">
        <v>52407.641423000001</v>
      </c>
      <c r="J27" s="7">
        <v>14842.814433</v>
      </c>
      <c r="K27" s="7">
        <v>13663.703615</v>
      </c>
      <c r="L27" s="12">
        <f t="shared" si="0"/>
        <v>1.0863713022044129E-2</v>
      </c>
      <c r="M27" s="12">
        <f t="shared" si="2"/>
        <v>0.78063518602451087</v>
      </c>
      <c r="N27" s="1" t="str">
        <f t="shared" si="1"/>
        <v>L</v>
      </c>
    </row>
    <row r="28" spans="1:14" x14ac:dyDescent="0.25">
      <c r="A28" s="11" t="s">
        <v>6</v>
      </c>
      <c r="B28" s="7" t="s">
        <v>132</v>
      </c>
      <c r="C28" s="7" t="s">
        <v>133</v>
      </c>
      <c r="D28" s="7" t="s">
        <v>134</v>
      </c>
      <c r="E28" s="7" t="s">
        <v>113</v>
      </c>
      <c r="F28" s="7" t="s">
        <v>106</v>
      </c>
      <c r="G28" s="7" t="s">
        <v>107</v>
      </c>
      <c r="H28" s="7">
        <v>50344.215105000003</v>
      </c>
      <c r="I28" s="7">
        <v>50344.215105000003</v>
      </c>
      <c r="J28" s="7">
        <v>85002.467040000003</v>
      </c>
      <c r="K28" s="7">
        <v>74914.922860000006</v>
      </c>
      <c r="L28" s="12">
        <f t="shared" si="0"/>
        <v>1.0435980142787951E-2</v>
      </c>
      <c r="M28" s="12">
        <f t="shared" si="2"/>
        <v>0.79107116616729878</v>
      </c>
      <c r="N28" s="1" t="str">
        <f t="shared" si="1"/>
        <v>L</v>
      </c>
    </row>
    <row r="29" spans="1:14" x14ac:dyDescent="0.25">
      <c r="A29" s="11" t="s">
        <v>6</v>
      </c>
      <c r="B29" s="7" t="s">
        <v>226</v>
      </c>
      <c r="C29" s="7" t="s">
        <v>195</v>
      </c>
      <c r="D29" s="7" t="s">
        <v>196</v>
      </c>
      <c r="E29" s="7" t="s">
        <v>113</v>
      </c>
      <c r="F29" s="7" t="s">
        <v>106</v>
      </c>
      <c r="G29" s="7" t="s">
        <v>107</v>
      </c>
      <c r="H29" s="7">
        <v>49423.455212000001</v>
      </c>
      <c r="I29" s="7">
        <v>49423.455212000001</v>
      </c>
      <c r="J29" s="7">
        <v>38764.039396</v>
      </c>
      <c r="K29" s="7">
        <v>29791.783398</v>
      </c>
      <c r="L29" s="12">
        <f t="shared" si="0"/>
        <v>1.0245113487312588E-2</v>
      </c>
      <c r="M29" s="12">
        <f t="shared" si="2"/>
        <v>0.80131627965461139</v>
      </c>
      <c r="N29" s="1" t="str">
        <f t="shared" si="1"/>
        <v>L</v>
      </c>
    </row>
    <row r="30" spans="1:14" x14ac:dyDescent="0.25">
      <c r="A30" s="11" t="s">
        <v>6</v>
      </c>
      <c r="B30" s="7" t="s">
        <v>158</v>
      </c>
      <c r="C30" s="7" t="s">
        <v>159</v>
      </c>
      <c r="D30" s="7" t="s">
        <v>160</v>
      </c>
      <c r="E30" s="7" t="s">
        <v>123</v>
      </c>
      <c r="F30" s="7" t="s">
        <v>138</v>
      </c>
      <c r="G30" s="7" t="s">
        <v>107</v>
      </c>
      <c r="H30" s="7">
        <v>46593.621629000001</v>
      </c>
      <c r="I30" s="7">
        <v>46593.621629000001</v>
      </c>
      <c r="J30" s="7">
        <v>13568.473289</v>
      </c>
      <c r="K30" s="7">
        <v>11994.354800999999</v>
      </c>
      <c r="L30" s="12">
        <f t="shared" si="0"/>
        <v>9.6585101006476243E-3</v>
      </c>
      <c r="M30" s="12">
        <f t="shared" si="2"/>
        <v>0.81097478975525905</v>
      </c>
      <c r="N30" s="1" t="str">
        <f t="shared" si="1"/>
        <v>L</v>
      </c>
    </row>
    <row r="31" spans="1:14" x14ac:dyDescent="0.25">
      <c r="A31" s="11" t="s">
        <v>6</v>
      </c>
      <c r="B31" s="7" t="s">
        <v>184</v>
      </c>
      <c r="C31" s="7" t="s">
        <v>156</v>
      </c>
      <c r="D31" s="7" t="s">
        <v>157</v>
      </c>
      <c r="E31" s="7" t="s">
        <v>118</v>
      </c>
      <c r="F31" s="7" t="s">
        <v>106</v>
      </c>
      <c r="G31" s="7" t="s">
        <v>107</v>
      </c>
      <c r="H31" s="7">
        <v>46178.337719000003</v>
      </c>
      <c r="I31" s="7">
        <v>46178.337719000003</v>
      </c>
      <c r="J31" s="7">
        <v>19668.681753000001</v>
      </c>
      <c r="K31" s="7">
        <v>20923.628772</v>
      </c>
      <c r="L31" s="12">
        <f t="shared" si="0"/>
        <v>9.5724248447877323E-3</v>
      </c>
      <c r="M31" s="12">
        <f t="shared" si="2"/>
        <v>0.82054721460004676</v>
      </c>
      <c r="N31" s="1" t="str">
        <f t="shared" si="1"/>
        <v>L</v>
      </c>
    </row>
    <row r="32" spans="1:14" x14ac:dyDescent="0.25">
      <c r="A32" s="11" t="s">
        <v>6</v>
      </c>
      <c r="B32" s="7" t="s">
        <v>142</v>
      </c>
      <c r="C32" s="7" t="s">
        <v>133</v>
      </c>
      <c r="D32" s="7" t="s">
        <v>134</v>
      </c>
      <c r="E32" s="7" t="s">
        <v>111</v>
      </c>
      <c r="F32" s="7" t="s">
        <v>106</v>
      </c>
      <c r="G32" s="7" t="s">
        <v>107</v>
      </c>
      <c r="H32" s="7">
        <v>44974.728891999999</v>
      </c>
      <c r="I32" s="7">
        <v>44974.728891999999</v>
      </c>
      <c r="J32" s="7">
        <v>3490.3344910000001</v>
      </c>
      <c r="K32" s="7">
        <v>2108.001968</v>
      </c>
      <c r="L32" s="12">
        <f t="shared" si="0"/>
        <v>9.322925715800243E-3</v>
      </c>
      <c r="M32" s="12">
        <f t="shared" si="2"/>
        <v>0.82987014031584705</v>
      </c>
      <c r="N32" s="1" t="str">
        <f t="shared" si="1"/>
        <v>L</v>
      </c>
    </row>
    <row r="33" spans="1:14" x14ac:dyDescent="0.25">
      <c r="A33" s="11" t="s">
        <v>6</v>
      </c>
      <c r="B33" s="7" t="s">
        <v>145</v>
      </c>
      <c r="C33" s="7" t="s">
        <v>146</v>
      </c>
      <c r="D33" s="7" t="s">
        <v>147</v>
      </c>
      <c r="E33" s="7" t="s">
        <v>123</v>
      </c>
      <c r="F33" s="7" t="s">
        <v>148</v>
      </c>
      <c r="G33" s="7" t="s">
        <v>107</v>
      </c>
      <c r="H33" s="7">
        <v>40775.742116000001</v>
      </c>
      <c r="I33" s="7">
        <v>40775.742116000001</v>
      </c>
      <c r="J33" s="7">
        <v>2409.2958979999999</v>
      </c>
      <c r="K33" s="7">
        <v>1864.5242169999999</v>
      </c>
      <c r="L33" s="12">
        <f t="shared" si="0"/>
        <v>8.4525070883021032E-3</v>
      </c>
      <c r="M33" s="12">
        <f t="shared" si="2"/>
        <v>0.83832264740414919</v>
      </c>
      <c r="N33" s="1" t="str">
        <f t="shared" si="1"/>
        <v>L</v>
      </c>
    </row>
    <row r="34" spans="1:14" x14ac:dyDescent="0.25">
      <c r="A34" s="11" t="s">
        <v>6</v>
      </c>
      <c r="B34" s="7" t="s">
        <v>152</v>
      </c>
      <c r="C34" s="7" t="s">
        <v>153</v>
      </c>
      <c r="D34" s="7" t="s">
        <v>154</v>
      </c>
      <c r="E34" s="7" t="s">
        <v>123</v>
      </c>
      <c r="F34" s="7" t="s">
        <v>148</v>
      </c>
      <c r="G34" s="7" t="s">
        <v>107</v>
      </c>
      <c r="H34" s="7">
        <v>33557.616270999999</v>
      </c>
      <c r="I34" s="7">
        <v>33557.616270999999</v>
      </c>
      <c r="J34" s="7">
        <v>122.01329200000001</v>
      </c>
      <c r="K34" s="7">
        <v>79.139026999999999</v>
      </c>
      <c r="L34" s="12">
        <f t="shared" si="0"/>
        <v>6.9562434594133259E-3</v>
      </c>
      <c r="M34" s="12">
        <f t="shared" si="2"/>
        <v>0.84527889086356256</v>
      </c>
      <c r="N34" s="1" t="str">
        <f t="shared" si="1"/>
        <v>L</v>
      </c>
    </row>
    <row r="35" spans="1:14" x14ac:dyDescent="0.25">
      <c r="A35" s="11" t="s">
        <v>6</v>
      </c>
      <c r="B35" s="7" t="s">
        <v>204</v>
      </c>
      <c r="C35" s="7" t="s">
        <v>205</v>
      </c>
      <c r="D35" s="7" t="s">
        <v>206</v>
      </c>
      <c r="E35" s="7" t="s">
        <v>123</v>
      </c>
      <c r="F35" s="7" t="s">
        <v>106</v>
      </c>
      <c r="G35" s="7" t="s">
        <v>107</v>
      </c>
      <c r="H35" s="7">
        <v>31627.784742</v>
      </c>
      <c r="I35" s="7">
        <v>31627.784742</v>
      </c>
      <c r="J35" s="7">
        <v>19750.546511</v>
      </c>
      <c r="K35" s="7">
        <v>14900.492392</v>
      </c>
      <c r="L35" s="12">
        <f t="shared" si="0"/>
        <v>6.5562037830857491E-3</v>
      </c>
      <c r="M35" s="12">
        <f t="shared" si="2"/>
        <v>0.85183509464664831</v>
      </c>
      <c r="N35" s="1" t="str">
        <f t="shared" si="1"/>
        <v>L</v>
      </c>
    </row>
    <row r="36" spans="1:14" x14ac:dyDescent="0.25">
      <c r="A36" s="11" t="s">
        <v>6</v>
      </c>
      <c r="B36" s="7" t="s">
        <v>323</v>
      </c>
      <c r="C36" s="7" t="s">
        <v>324</v>
      </c>
      <c r="D36" s="7" t="s">
        <v>325</v>
      </c>
      <c r="E36" s="7" t="s">
        <v>123</v>
      </c>
      <c r="F36" s="7" t="s">
        <v>148</v>
      </c>
      <c r="G36" s="7" t="s">
        <v>107</v>
      </c>
      <c r="H36" s="7">
        <v>31338.889102000001</v>
      </c>
      <c r="I36" s="7">
        <v>31338.889102000001</v>
      </c>
      <c r="J36" s="7">
        <v>22092.633211</v>
      </c>
      <c r="K36" s="7">
        <v>20738.904420999999</v>
      </c>
      <c r="L36" s="12">
        <f t="shared" si="0"/>
        <v>6.496317872537934E-3</v>
      </c>
      <c r="M36" s="12">
        <f t="shared" si="2"/>
        <v>0.85833141251918621</v>
      </c>
      <c r="N36" s="1" t="str">
        <f t="shared" si="1"/>
        <v>L</v>
      </c>
    </row>
    <row r="37" spans="1:14" x14ac:dyDescent="0.25">
      <c r="A37" s="11" t="s">
        <v>6</v>
      </c>
      <c r="B37" s="7" t="s">
        <v>171</v>
      </c>
      <c r="C37" s="7" t="s">
        <v>172</v>
      </c>
      <c r="D37" s="7" t="s">
        <v>173</v>
      </c>
      <c r="E37" s="7" t="s">
        <v>123</v>
      </c>
      <c r="F37" s="7" t="s">
        <v>138</v>
      </c>
      <c r="G37" s="7" t="s">
        <v>107</v>
      </c>
      <c r="H37" s="7">
        <v>30130.148777999999</v>
      </c>
      <c r="I37" s="7">
        <v>30130.148777999999</v>
      </c>
      <c r="J37" s="7">
        <v>9508.6513759999998</v>
      </c>
      <c r="K37" s="7">
        <v>9007.4694999999992</v>
      </c>
      <c r="L37" s="12">
        <f t="shared" si="0"/>
        <v>6.2457550225115304E-3</v>
      </c>
      <c r="M37" s="12">
        <f t="shared" si="2"/>
        <v>0.86457716754169778</v>
      </c>
      <c r="N37" s="1" t="str">
        <f t="shared" si="1"/>
        <v>L</v>
      </c>
    </row>
    <row r="38" spans="1:14" x14ac:dyDescent="0.25">
      <c r="A38" s="11" t="s">
        <v>6</v>
      </c>
      <c r="B38" s="7" t="s">
        <v>194</v>
      </c>
      <c r="C38" s="7" t="s">
        <v>195</v>
      </c>
      <c r="D38" s="7" t="s">
        <v>196</v>
      </c>
      <c r="E38" s="7" t="s">
        <v>118</v>
      </c>
      <c r="F38" s="7" t="s">
        <v>106</v>
      </c>
      <c r="G38" s="7" t="s">
        <v>107</v>
      </c>
      <c r="H38" s="7">
        <v>29756.461558999999</v>
      </c>
      <c r="I38" s="7">
        <v>29756.461558999999</v>
      </c>
      <c r="J38" s="7">
        <v>12127.095604</v>
      </c>
      <c r="K38" s="7">
        <v>13168.262567</v>
      </c>
      <c r="L38" s="12">
        <f t="shared" si="0"/>
        <v>6.1682924503180013E-3</v>
      </c>
      <c r="M38" s="12">
        <f t="shared" si="2"/>
        <v>0.8707454599920158</v>
      </c>
      <c r="N38" s="1" t="str">
        <f t="shared" si="1"/>
        <v>L</v>
      </c>
    </row>
    <row r="39" spans="1:14" x14ac:dyDescent="0.25">
      <c r="A39" s="11" t="s">
        <v>6</v>
      </c>
      <c r="B39" s="7" t="s">
        <v>221</v>
      </c>
      <c r="C39" s="7" t="s">
        <v>150</v>
      </c>
      <c r="D39" s="7" t="s">
        <v>151</v>
      </c>
      <c r="E39" s="7" t="s">
        <v>113</v>
      </c>
      <c r="F39" s="7" t="s">
        <v>106</v>
      </c>
      <c r="G39" s="7" t="s">
        <v>107</v>
      </c>
      <c r="H39" s="7">
        <v>29392.181629999999</v>
      </c>
      <c r="I39" s="7">
        <v>29392.181629999999</v>
      </c>
      <c r="J39" s="7">
        <v>17761.471495000002</v>
      </c>
      <c r="K39" s="7">
        <v>15708.276077</v>
      </c>
      <c r="L39" s="12">
        <f t="shared" si="0"/>
        <v>6.0927799391480211E-3</v>
      </c>
      <c r="M39" s="12">
        <f t="shared" si="2"/>
        <v>0.87683823993116383</v>
      </c>
      <c r="N39" s="1" t="str">
        <f t="shared" si="1"/>
        <v>L</v>
      </c>
    </row>
    <row r="40" spans="1:14" x14ac:dyDescent="0.25">
      <c r="A40" s="11" t="s">
        <v>6</v>
      </c>
      <c r="B40" s="7" t="s">
        <v>170</v>
      </c>
      <c r="C40" s="7" t="s">
        <v>156</v>
      </c>
      <c r="D40" s="7" t="s">
        <v>157</v>
      </c>
      <c r="E40" s="7" t="s">
        <v>113</v>
      </c>
      <c r="F40" s="7" t="s">
        <v>106</v>
      </c>
      <c r="G40" s="7" t="s">
        <v>107</v>
      </c>
      <c r="H40" s="7">
        <v>27264.713008999999</v>
      </c>
      <c r="I40" s="7">
        <v>27264.713008999999</v>
      </c>
      <c r="J40" s="7">
        <v>34887.979442999997</v>
      </c>
      <c r="K40" s="7">
        <v>31631.386221000001</v>
      </c>
      <c r="L40" s="12">
        <f t="shared" si="0"/>
        <v>5.6517715683380961E-3</v>
      </c>
      <c r="M40" s="12">
        <f t="shared" si="2"/>
        <v>0.8824900114995019</v>
      </c>
      <c r="N40" s="1" t="str">
        <f t="shared" si="1"/>
        <v>L</v>
      </c>
    </row>
    <row r="41" spans="1:14" x14ac:dyDescent="0.25">
      <c r="A41" s="11" t="s">
        <v>6</v>
      </c>
      <c r="B41" s="7" t="s">
        <v>188</v>
      </c>
      <c r="C41" s="7" t="s">
        <v>189</v>
      </c>
      <c r="D41" s="7" t="s">
        <v>190</v>
      </c>
      <c r="E41" s="7" t="s">
        <v>123</v>
      </c>
      <c r="F41" s="7" t="s">
        <v>138</v>
      </c>
      <c r="G41" s="7" t="s">
        <v>107</v>
      </c>
      <c r="H41" s="7">
        <v>26501.693948</v>
      </c>
      <c r="I41" s="7">
        <v>26501.693948</v>
      </c>
      <c r="J41" s="7">
        <v>10335.273197</v>
      </c>
      <c r="K41" s="7">
        <v>10199.812044</v>
      </c>
      <c r="L41" s="12">
        <f t="shared" si="0"/>
        <v>5.4936034103370817E-3</v>
      </c>
      <c r="M41" s="12">
        <f t="shared" si="2"/>
        <v>0.88798361490983901</v>
      </c>
      <c r="N41" s="1" t="str">
        <f t="shared" si="1"/>
        <v>L</v>
      </c>
    </row>
    <row r="42" spans="1:14" x14ac:dyDescent="0.25">
      <c r="A42" s="11" t="s">
        <v>6</v>
      </c>
      <c r="B42" s="7" t="s">
        <v>369</v>
      </c>
      <c r="C42" s="7" t="s">
        <v>208</v>
      </c>
      <c r="D42" s="7" t="s">
        <v>209</v>
      </c>
      <c r="E42" s="7" t="s">
        <v>123</v>
      </c>
      <c r="F42" s="7" t="s">
        <v>148</v>
      </c>
      <c r="G42" s="7" t="s">
        <v>107</v>
      </c>
      <c r="H42" s="7">
        <v>25644.690191999998</v>
      </c>
      <c r="I42" s="7">
        <v>25644.690191999998</v>
      </c>
      <c r="J42" s="7">
        <v>17790.638627</v>
      </c>
      <c r="K42" s="7">
        <v>17361.735137</v>
      </c>
      <c r="L42" s="12">
        <f t="shared" si="0"/>
        <v>5.3159529263389219E-3</v>
      </c>
      <c r="M42" s="12">
        <f t="shared" si="2"/>
        <v>0.89329956783617792</v>
      </c>
      <c r="N42" s="1" t="str">
        <f t="shared" si="1"/>
        <v>L</v>
      </c>
    </row>
    <row r="43" spans="1:14" x14ac:dyDescent="0.25">
      <c r="A43" s="11" t="s">
        <v>6</v>
      </c>
      <c r="B43" s="7" t="s">
        <v>346</v>
      </c>
      <c r="C43" s="7" t="s">
        <v>347</v>
      </c>
      <c r="D43" s="7" t="s">
        <v>348</v>
      </c>
      <c r="E43" s="7" t="s">
        <v>123</v>
      </c>
      <c r="F43" s="7" t="s">
        <v>106</v>
      </c>
      <c r="G43" s="7" t="s">
        <v>107</v>
      </c>
      <c r="H43" s="7">
        <v>23934.97478</v>
      </c>
      <c r="I43" s="7">
        <v>23934.97478</v>
      </c>
      <c r="J43" s="7">
        <v>17718.727160999999</v>
      </c>
      <c r="K43" s="7">
        <v>15893.614541999999</v>
      </c>
      <c r="L43" s="12">
        <f t="shared" si="0"/>
        <v>4.961541678646663E-3</v>
      </c>
      <c r="M43" s="12">
        <f t="shared" si="2"/>
        <v>0.89826110951482463</v>
      </c>
      <c r="N43" s="1" t="str">
        <f t="shared" si="1"/>
        <v>L</v>
      </c>
    </row>
    <row r="44" spans="1:14" x14ac:dyDescent="0.25">
      <c r="A44" s="11" t="s">
        <v>6</v>
      </c>
      <c r="B44" s="7" t="s">
        <v>187</v>
      </c>
      <c r="C44" s="7" t="s">
        <v>164</v>
      </c>
      <c r="D44" s="7" t="s">
        <v>165</v>
      </c>
      <c r="E44" s="7" t="s">
        <v>118</v>
      </c>
      <c r="F44" s="7" t="s">
        <v>106</v>
      </c>
      <c r="G44" s="7" t="s">
        <v>107</v>
      </c>
      <c r="H44" s="7">
        <v>18063.775545</v>
      </c>
      <c r="I44" s="7">
        <v>18063.775545</v>
      </c>
      <c r="J44" s="7">
        <v>2633.5534779999998</v>
      </c>
      <c r="K44" s="7">
        <v>3008.1114819999998</v>
      </c>
      <c r="L44" s="12">
        <f t="shared" si="0"/>
        <v>3.7444858857810688E-3</v>
      </c>
      <c r="M44" s="12">
        <f t="shared" si="2"/>
        <v>0.90200559540060565</v>
      </c>
      <c r="N44" s="1" t="str">
        <f t="shared" si="1"/>
        <v>L</v>
      </c>
    </row>
    <row r="45" spans="1:14" x14ac:dyDescent="0.25">
      <c r="A45" s="11" t="s">
        <v>6</v>
      </c>
      <c r="B45" s="7" t="s">
        <v>163</v>
      </c>
      <c r="C45" s="7" t="s">
        <v>164</v>
      </c>
      <c r="D45" s="7" t="s">
        <v>165</v>
      </c>
      <c r="E45" s="7" t="s">
        <v>113</v>
      </c>
      <c r="F45" s="7" t="s">
        <v>106</v>
      </c>
      <c r="G45" s="7" t="s">
        <v>107</v>
      </c>
      <c r="H45" s="7">
        <v>15813.08748</v>
      </c>
      <c r="I45" s="7">
        <v>15813.08748</v>
      </c>
      <c r="J45" s="7">
        <v>29202.592138</v>
      </c>
      <c r="K45" s="7">
        <v>26636.668055999999</v>
      </c>
      <c r="L45" s="12">
        <f t="shared" si="0"/>
        <v>3.2779350436443508E-3</v>
      </c>
      <c r="M45" s="12">
        <f t="shared" si="2"/>
        <v>0.90528353044425003</v>
      </c>
      <c r="N45" s="1" t="str">
        <f t="shared" si="1"/>
        <v>L</v>
      </c>
    </row>
    <row r="46" spans="1:14" x14ac:dyDescent="0.25">
      <c r="A46" s="11" t="s">
        <v>6</v>
      </c>
      <c r="B46" s="7" t="s">
        <v>228</v>
      </c>
      <c r="C46" s="7" t="s">
        <v>229</v>
      </c>
      <c r="D46" s="7" t="s">
        <v>230</v>
      </c>
      <c r="E46" s="7" t="s">
        <v>123</v>
      </c>
      <c r="F46" s="7" t="s">
        <v>106</v>
      </c>
      <c r="G46" s="7" t="s">
        <v>107</v>
      </c>
      <c r="H46" s="7">
        <v>13612.549539</v>
      </c>
      <c r="I46" s="7">
        <v>13612.549539</v>
      </c>
      <c r="J46" s="7">
        <v>15399.457922</v>
      </c>
      <c r="K46" s="7">
        <v>14088.198839000001</v>
      </c>
      <c r="L46" s="12">
        <f t="shared" si="0"/>
        <v>2.8217799480125846E-3</v>
      </c>
      <c r="M46" s="12">
        <f t="shared" si="2"/>
        <v>0.90810531039226261</v>
      </c>
      <c r="N46" s="1" t="str">
        <f t="shared" si="1"/>
        <v>L</v>
      </c>
    </row>
    <row r="47" spans="1:14" x14ac:dyDescent="0.25">
      <c r="A47" s="11" t="s">
        <v>6</v>
      </c>
      <c r="B47" s="7" t="s">
        <v>333</v>
      </c>
      <c r="C47" s="7" t="s">
        <v>308</v>
      </c>
      <c r="D47" s="7" t="s">
        <v>309</v>
      </c>
      <c r="E47" s="7" t="s">
        <v>334</v>
      </c>
      <c r="F47" s="7" t="s">
        <v>106</v>
      </c>
      <c r="G47" s="7" t="s">
        <v>107</v>
      </c>
      <c r="H47" s="7">
        <v>12831.203331000001</v>
      </c>
      <c r="I47" s="7">
        <v>12831.203331000001</v>
      </c>
      <c r="J47" s="7">
        <v>9544.5028619999994</v>
      </c>
      <c r="K47" s="7">
        <v>9964.2000889999999</v>
      </c>
      <c r="L47" s="12">
        <f t="shared" si="0"/>
        <v>2.6598127091883401E-3</v>
      </c>
      <c r="M47" s="12">
        <f t="shared" si="2"/>
        <v>0.91076512310145097</v>
      </c>
      <c r="N47" s="1" t="str">
        <f t="shared" si="1"/>
        <v>L</v>
      </c>
    </row>
    <row r="48" spans="1:14" x14ac:dyDescent="0.25">
      <c r="A48" s="11" t="s">
        <v>6</v>
      </c>
      <c r="B48" s="7" t="s">
        <v>311</v>
      </c>
      <c r="C48" s="7" t="s">
        <v>181</v>
      </c>
      <c r="D48" s="7" t="s">
        <v>182</v>
      </c>
      <c r="E48" s="7" t="s">
        <v>113</v>
      </c>
      <c r="F48" s="7" t="s">
        <v>106</v>
      </c>
      <c r="G48" s="7" t="s">
        <v>107</v>
      </c>
      <c r="H48" s="7">
        <v>12290.554211000001</v>
      </c>
      <c r="I48" s="7">
        <v>12290.554211000001</v>
      </c>
      <c r="J48" s="7">
        <v>13156.443469</v>
      </c>
      <c r="K48" s="7">
        <v>9801.7852770000009</v>
      </c>
      <c r="L48" s="12">
        <f t="shared" si="0"/>
        <v>2.5477401807207068E-3</v>
      </c>
      <c r="M48" s="12">
        <f t="shared" si="2"/>
        <v>0.91331286328217165</v>
      </c>
      <c r="N48" s="1" t="str">
        <f t="shared" si="1"/>
        <v>L</v>
      </c>
    </row>
    <row r="49" spans="1:14" x14ac:dyDescent="0.25">
      <c r="A49" s="11" t="s">
        <v>6</v>
      </c>
      <c r="B49" s="7" t="s">
        <v>405</v>
      </c>
      <c r="C49" s="7" t="s">
        <v>195</v>
      </c>
      <c r="D49" s="7" t="s">
        <v>196</v>
      </c>
      <c r="E49" s="7" t="s">
        <v>111</v>
      </c>
      <c r="F49" s="7" t="s">
        <v>106</v>
      </c>
      <c r="G49" s="7" t="s">
        <v>107</v>
      </c>
      <c r="H49" s="7">
        <v>12003.915955</v>
      </c>
      <c r="I49" s="7">
        <v>12003.915955</v>
      </c>
      <c r="J49" s="7">
        <v>8896.1316110000007</v>
      </c>
      <c r="K49" s="7">
        <v>8133.112564</v>
      </c>
      <c r="L49" s="12">
        <f t="shared" si="0"/>
        <v>2.4883222090323911E-3</v>
      </c>
      <c r="M49" s="12">
        <f t="shared" si="2"/>
        <v>0.91580118549120404</v>
      </c>
      <c r="N49" s="1" t="str">
        <f t="shared" si="1"/>
        <v>L</v>
      </c>
    </row>
    <row r="50" spans="1:14" x14ac:dyDescent="0.25">
      <c r="A50" s="11" t="s">
        <v>6</v>
      </c>
      <c r="B50" s="7" t="s">
        <v>225</v>
      </c>
      <c r="C50" s="7" t="s">
        <v>164</v>
      </c>
      <c r="D50" s="7" t="s">
        <v>165</v>
      </c>
      <c r="E50" s="7" t="s">
        <v>111</v>
      </c>
      <c r="F50" s="7" t="s">
        <v>106</v>
      </c>
      <c r="G50" s="7" t="s">
        <v>107</v>
      </c>
      <c r="H50" s="7">
        <v>11581.016828</v>
      </c>
      <c r="I50" s="7">
        <v>11581.016828</v>
      </c>
      <c r="J50" s="7">
        <v>3735.0904759999999</v>
      </c>
      <c r="K50" s="7">
        <v>3386.2093070000001</v>
      </c>
      <c r="L50" s="12">
        <f t="shared" si="0"/>
        <v>2.4006583755101151E-3</v>
      </c>
      <c r="M50" s="12">
        <f t="shared" si="2"/>
        <v>0.91820184386671411</v>
      </c>
      <c r="N50" s="1" t="str">
        <f t="shared" si="1"/>
        <v>L</v>
      </c>
    </row>
    <row r="51" spans="1:14" x14ac:dyDescent="0.25">
      <c r="A51" s="11" t="s">
        <v>6</v>
      </c>
      <c r="B51" s="7" t="s">
        <v>222</v>
      </c>
      <c r="C51" s="7" t="s">
        <v>223</v>
      </c>
      <c r="D51" s="7" t="s">
        <v>224</v>
      </c>
      <c r="E51" s="7" t="s">
        <v>118</v>
      </c>
      <c r="F51" s="7" t="s">
        <v>106</v>
      </c>
      <c r="G51" s="7" t="s">
        <v>107</v>
      </c>
      <c r="H51" s="7">
        <v>11549.263245</v>
      </c>
      <c r="I51" s="7">
        <v>11549.263245</v>
      </c>
      <c r="J51" s="7">
        <v>3580.3687970000001</v>
      </c>
      <c r="K51" s="7">
        <v>3280.8678060000002</v>
      </c>
      <c r="L51" s="12">
        <f t="shared" si="0"/>
        <v>2.3940760946868024E-3</v>
      </c>
      <c r="M51" s="12">
        <f t="shared" si="2"/>
        <v>0.92059591996140089</v>
      </c>
      <c r="N51" s="1" t="str">
        <f t="shared" si="1"/>
        <v>L</v>
      </c>
    </row>
    <row r="52" spans="1:14" x14ac:dyDescent="0.25">
      <c r="A52" s="11" t="s">
        <v>6</v>
      </c>
      <c r="B52" s="7" t="s">
        <v>191</v>
      </c>
      <c r="C52" s="7" t="s">
        <v>192</v>
      </c>
      <c r="D52" s="7" t="s">
        <v>193</v>
      </c>
      <c r="E52" s="7" t="s">
        <v>113</v>
      </c>
      <c r="F52" s="7" t="s">
        <v>106</v>
      </c>
      <c r="G52" s="7" t="s">
        <v>107</v>
      </c>
      <c r="H52" s="7">
        <v>11336.329905000001</v>
      </c>
      <c r="I52" s="7">
        <v>11336.329905000001</v>
      </c>
      <c r="J52" s="7">
        <v>18261.063375999998</v>
      </c>
      <c r="K52" s="7">
        <v>15831.366980000001</v>
      </c>
      <c r="L52" s="12">
        <f t="shared" si="0"/>
        <v>2.349936602128564E-3</v>
      </c>
      <c r="M52" s="12">
        <f t="shared" si="2"/>
        <v>0.92294585656352945</v>
      </c>
      <c r="N52" s="1" t="str">
        <f t="shared" si="1"/>
        <v>L</v>
      </c>
    </row>
    <row r="53" spans="1:14" x14ac:dyDescent="0.25">
      <c r="A53" s="11" t="s">
        <v>6</v>
      </c>
      <c r="B53" s="7" t="s">
        <v>258</v>
      </c>
      <c r="C53" s="7" t="s">
        <v>259</v>
      </c>
      <c r="D53" s="7" t="s">
        <v>260</v>
      </c>
      <c r="E53" s="7" t="s">
        <v>123</v>
      </c>
      <c r="F53" s="7" t="s">
        <v>106</v>
      </c>
      <c r="G53" s="7" t="s">
        <v>107</v>
      </c>
      <c r="H53" s="7">
        <v>11061.048349000001</v>
      </c>
      <c r="I53" s="7">
        <v>11061.048349000001</v>
      </c>
      <c r="J53" s="7">
        <v>9947.7977129999999</v>
      </c>
      <c r="K53" s="7">
        <v>10305.029005</v>
      </c>
      <c r="L53" s="12">
        <f t="shared" si="0"/>
        <v>2.2928727896110767E-3</v>
      </c>
      <c r="M53" s="12">
        <f t="shared" si="2"/>
        <v>0.92523872935314055</v>
      </c>
      <c r="N53" s="1" t="str">
        <f t="shared" si="1"/>
        <v>L</v>
      </c>
    </row>
    <row r="54" spans="1:14" x14ac:dyDescent="0.25">
      <c r="A54" s="11" t="s">
        <v>6</v>
      </c>
      <c r="B54" s="7" t="s">
        <v>213</v>
      </c>
      <c r="C54" s="7" t="s">
        <v>192</v>
      </c>
      <c r="D54" s="7" t="s">
        <v>193</v>
      </c>
      <c r="E54" s="7" t="s">
        <v>118</v>
      </c>
      <c r="F54" s="7" t="s">
        <v>106</v>
      </c>
      <c r="G54" s="7" t="s">
        <v>107</v>
      </c>
      <c r="H54" s="7">
        <v>10834.912985999999</v>
      </c>
      <c r="I54" s="7">
        <v>10834.912985999999</v>
      </c>
      <c r="J54" s="7">
        <v>1582.735582</v>
      </c>
      <c r="K54" s="7">
        <v>1782.4815639999999</v>
      </c>
      <c r="L54" s="12">
        <f t="shared" si="0"/>
        <v>2.2459966161931743E-3</v>
      </c>
      <c r="M54" s="12">
        <f t="shared" si="2"/>
        <v>0.92748472596933373</v>
      </c>
      <c r="N54" s="1" t="str">
        <f t="shared" si="1"/>
        <v>L</v>
      </c>
    </row>
    <row r="55" spans="1:14" x14ac:dyDescent="0.25">
      <c r="A55" s="11" t="s">
        <v>6</v>
      </c>
      <c r="B55" s="7" t="s">
        <v>215</v>
      </c>
      <c r="C55" s="7" t="s">
        <v>216</v>
      </c>
      <c r="D55" s="7" t="s">
        <v>217</v>
      </c>
      <c r="E55" s="7" t="s">
        <v>218</v>
      </c>
      <c r="F55" s="7" t="s">
        <v>106</v>
      </c>
      <c r="G55" s="7" t="s">
        <v>107</v>
      </c>
      <c r="H55" s="7">
        <v>10812.554489</v>
      </c>
      <c r="I55" s="7">
        <v>10812.554489</v>
      </c>
      <c r="J55" s="7">
        <v>9562.5778339999997</v>
      </c>
      <c r="K55" s="7">
        <v>12867.47934</v>
      </c>
      <c r="L55" s="12">
        <f t="shared" si="0"/>
        <v>2.2413618665952724E-3</v>
      </c>
      <c r="M55" s="12">
        <f t="shared" si="2"/>
        <v>0.92972608783592903</v>
      </c>
      <c r="N55" s="1" t="str">
        <f t="shared" si="1"/>
        <v>L</v>
      </c>
    </row>
    <row r="56" spans="1:14" x14ac:dyDescent="0.25">
      <c r="A56" s="11" t="s">
        <v>6</v>
      </c>
      <c r="B56" s="7" t="s">
        <v>140</v>
      </c>
      <c r="C56" s="7" t="s">
        <v>109</v>
      </c>
      <c r="D56" s="7" t="s">
        <v>110</v>
      </c>
      <c r="E56" s="7" t="s">
        <v>141</v>
      </c>
      <c r="F56" s="7" t="s">
        <v>106</v>
      </c>
      <c r="G56" s="7" t="s">
        <v>107</v>
      </c>
      <c r="H56" s="7">
        <v>10453.093928</v>
      </c>
      <c r="I56" s="7">
        <v>10453.093928</v>
      </c>
      <c r="J56" s="7">
        <v>36858.699053999997</v>
      </c>
      <c r="K56" s="7">
        <v>36978.227290000003</v>
      </c>
      <c r="L56" s="12">
        <f t="shared" si="0"/>
        <v>2.1668483744514879E-3</v>
      </c>
      <c r="M56" s="12">
        <f t="shared" si="2"/>
        <v>0.9318929362103805</v>
      </c>
      <c r="N56" s="1" t="str">
        <f t="shared" si="1"/>
        <v>L</v>
      </c>
    </row>
    <row r="57" spans="1:14" x14ac:dyDescent="0.25">
      <c r="A57" s="11" t="s">
        <v>6</v>
      </c>
      <c r="B57" s="7" t="s">
        <v>234</v>
      </c>
      <c r="C57" s="7" t="s">
        <v>115</v>
      </c>
      <c r="D57" s="7" t="s">
        <v>116</v>
      </c>
      <c r="E57" s="7" t="s">
        <v>235</v>
      </c>
      <c r="F57" s="7" t="s">
        <v>138</v>
      </c>
      <c r="G57" s="7" t="s">
        <v>107</v>
      </c>
      <c r="H57" s="7">
        <v>10437.583248999999</v>
      </c>
      <c r="I57" s="7">
        <v>10437.583248999999</v>
      </c>
      <c r="J57" s="7">
        <v>12546.678539</v>
      </c>
      <c r="K57" s="7">
        <v>11625.484850000001</v>
      </c>
      <c r="L57" s="12">
        <f t="shared" si="0"/>
        <v>2.1636331264292957E-3</v>
      </c>
      <c r="M57" s="12">
        <f t="shared" si="2"/>
        <v>0.93405656933680981</v>
      </c>
      <c r="N57" s="1" t="str">
        <f t="shared" si="1"/>
        <v>L</v>
      </c>
    </row>
    <row r="58" spans="1:14" x14ac:dyDescent="0.25">
      <c r="A58" s="11" t="s">
        <v>6</v>
      </c>
      <c r="B58" s="7" t="s">
        <v>227</v>
      </c>
      <c r="C58" s="7" t="s">
        <v>181</v>
      </c>
      <c r="D58" s="7" t="s">
        <v>182</v>
      </c>
      <c r="E58" s="7" t="s">
        <v>111</v>
      </c>
      <c r="F58" s="7" t="s">
        <v>106</v>
      </c>
      <c r="G58" s="7" t="s">
        <v>107</v>
      </c>
      <c r="H58" s="7">
        <v>9740.3512310000006</v>
      </c>
      <c r="I58" s="7">
        <v>9740.3512310000006</v>
      </c>
      <c r="J58" s="7">
        <v>2646.60763</v>
      </c>
      <c r="K58" s="7">
        <v>2135.5713289999999</v>
      </c>
      <c r="L58" s="12">
        <f t="shared" si="0"/>
        <v>2.019102131565473E-3</v>
      </c>
      <c r="M58" s="12">
        <f t="shared" si="2"/>
        <v>0.93607567146837523</v>
      </c>
      <c r="N58" s="1" t="str">
        <f t="shared" si="1"/>
        <v>L</v>
      </c>
    </row>
    <row r="59" spans="1:14" x14ac:dyDescent="0.25">
      <c r="A59" s="11" t="s">
        <v>6</v>
      </c>
      <c r="B59" s="7" t="s">
        <v>356</v>
      </c>
      <c r="C59" s="7" t="s">
        <v>357</v>
      </c>
      <c r="D59" s="7" t="s">
        <v>358</v>
      </c>
      <c r="E59" s="7" t="s">
        <v>123</v>
      </c>
      <c r="F59" s="7" t="s">
        <v>138</v>
      </c>
      <c r="G59" s="7" t="s">
        <v>107</v>
      </c>
      <c r="H59" s="7">
        <v>9468.7795449999994</v>
      </c>
      <c r="I59" s="7">
        <v>9468.7795449999994</v>
      </c>
      <c r="J59" s="7">
        <v>5847.6848360000004</v>
      </c>
      <c r="K59" s="7">
        <v>5900.1578060000002</v>
      </c>
      <c r="L59" s="12">
        <f t="shared" si="0"/>
        <v>1.9628073474174134E-3</v>
      </c>
      <c r="M59" s="12">
        <f t="shared" si="2"/>
        <v>0.93803847881579261</v>
      </c>
      <c r="N59" s="1" t="str">
        <f t="shared" si="1"/>
        <v>L</v>
      </c>
    </row>
    <row r="60" spans="1:14" x14ac:dyDescent="0.25">
      <c r="A60" s="11" t="s">
        <v>6</v>
      </c>
      <c r="B60" s="7" t="s">
        <v>256</v>
      </c>
      <c r="C60" s="7" t="s">
        <v>109</v>
      </c>
      <c r="D60" s="7" t="s">
        <v>110</v>
      </c>
      <c r="E60" s="7" t="s">
        <v>257</v>
      </c>
      <c r="F60" s="7" t="s">
        <v>106</v>
      </c>
      <c r="G60" s="7" t="s">
        <v>107</v>
      </c>
      <c r="H60" s="7">
        <v>9163.9407389999997</v>
      </c>
      <c r="I60" s="7">
        <v>9163.9407389999997</v>
      </c>
      <c r="J60" s="7">
        <v>3846.7320610000002</v>
      </c>
      <c r="K60" s="7">
        <v>3732.7071369999999</v>
      </c>
      <c r="L60" s="12">
        <f t="shared" si="0"/>
        <v>1.8996165375193515E-3</v>
      </c>
      <c r="M60" s="12">
        <f t="shared" si="2"/>
        <v>0.93993809535331196</v>
      </c>
      <c r="N60" s="1" t="str">
        <f t="shared" si="1"/>
        <v>L</v>
      </c>
    </row>
    <row r="61" spans="1:14" x14ac:dyDescent="0.25">
      <c r="A61" s="11" t="s">
        <v>6</v>
      </c>
      <c r="B61" s="7" t="s">
        <v>197</v>
      </c>
      <c r="C61" s="7" t="s">
        <v>198</v>
      </c>
      <c r="D61" s="7" t="s">
        <v>199</v>
      </c>
      <c r="E61" s="7" t="s">
        <v>123</v>
      </c>
      <c r="F61" s="7" t="s">
        <v>106</v>
      </c>
      <c r="G61" s="7" t="s">
        <v>107</v>
      </c>
      <c r="H61" s="7">
        <v>9156.9306159999996</v>
      </c>
      <c r="I61" s="7">
        <v>9156.9306159999996</v>
      </c>
      <c r="J61" s="7">
        <v>16123.075178999999</v>
      </c>
      <c r="K61" s="7">
        <v>13836.413542</v>
      </c>
      <c r="L61" s="12">
        <f t="shared" si="0"/>
        <v>1.8981633913281969E-3</v>
      </c>
      <c r="M61" s="12">
        <f t="shared" si="2"/>
        <v>0.94183625874464016</v>
      </c>
      <c r="N61" s="1" t="str">
        <f t="shared" si="1"/>
        <v>L</v>
      </c>
    </row>
    <row r="62" spans="1:14" x14ac:dyDescent="0.25">
      <c r="A62" s="11" t="s">
        <v>6</v>
      </c>
      <c r="B62" s="7" t="s">
        <v>214</v>
      </c>
      <c r="C62" s="7" t="s">
        <v>150</v>
      </c>
      <c r="D62" s="7" t="s">
        <v>151</v>
      </c>
      <c r="E62" s="7" t="s">
        <v>118</v>
      </c>
      <c r="F62" s="7" t="s">
        <v>106</v>
      </c>
      <c r="G62" s="7" t="s">
        <v>107</v>
      </c>
      <c r="H62" s="7">
        <v>9043.7079749999994</v>
      </c>
      <c r="I62" s="7">
        <v>9043.7079749999994</v>
      </c>
      <c r="J62" s="7">
        <v>894.25240899999994</v>
      </c>
      <c r="K62" s="7">
        <v>973.36775</v>
      </c>
      <c r="L62" s="12">
        <f t="shared" si="0"/>
        <v>1.8746931826711419E-3</v>
      </c>
      <c r="M62" s="12">
        <f t="shared" si="2"/>
        <v>0.94371095192731136</v>
      </c>
      <c r="N62" s="1" t="str">
        <f t="shared" si="1"/>
        <v>L</v>
      </c>
    </row>
    <row r="63" spans="1:14" x14ac:dyDescent="0.25">
      <c r="A63" s="11" t="s">
        <v>6</v>
      </c>
      <c r="B63" s="7" t="s">
        <v>236</v>
      </c>
      <c r="C63" s="7" t="s">
        <v>115</v>
      </c>
      <c r="D63" s="7" t="s">
        <v>116</v>
      </c>
      <c r="E63" s="7" t="s">
        <v>111</v>
      </c>
      <c r="F63" s="7" t="s">
        <v>138</v>
      </c>
      <c r="G63" s="7" t="s">
        <v>107</v>
      </c>
      <c r="H63" s="7">
        <v>8905.0550430000003</v>
      </c>
      <c r="I63" s="7">
        <v>8905.0550430000003</v>
      </c>
      <c r="J63" s="7">
        <v>2282.5896889999999</v>
      </c>
      <c r="K63" s="7">
        <v>1956.162296</v>
      </c>
      <c r="L63" s="12">
        <f t="shared" si="0"/>
        <v>1.8459514644404884E-3</v>
      </c>
      <c r="M63" s="12">
        <f t="shared" si="2"/>
        <v>0.9455569033917518</v>
      </c>
      <c r="N63" s="1" t="str">
        <f t="shared" si="1"/>
        <v>L</v>
      </c>
    </row>
    <row r="64" spans="1:14" x14ac:dyDescent="0.25">
      <c r="A64" s="11" t="s">
        <v>6</v>
      </c>
      <c r="B64" s="7" t="s">
        <v>243</v>
      </c>
      <c r="C64" s="7" t="s">
        <v>241</v>
      </c>
      <c r="D64" s="7" t="s">
        <v>242</v>
      </c>
      <c r="E64" s="7" t="s">
        <v>123</v>
      </c>
      <c r="F64" s="7" t="s">
        <v>106</v>
      </c>
      <c r="G64" s="7" t="s">
        <v>107</v>
      </c>
      <c r="H64" s="7">
        <v>8632.8866300000009</v>
      </c>
      <c r="I64" s="7">
        <v>8632.8866300000009</v>
      </c>
      <c r="J64" s="7">
        <v>9126.1176610000002</v>
      </c>
      <c r="K64" s="7">
        <v>9709.0238680000002</v>
      </c>
      <c r="L64" s="12">
        <f t="shared" si="0"/>
        <v>1.7895329832378682E-3</v>
      </c>
      <c r="M64" s="12">
        <f t="shared" si="2"/>
        <v>0.94734643637498972</v>
      </c>
      <c r="N64" s="1" t="str">
        <f t="shared" si="1"/>
        <v>L</v>
      </c>
    </row>
    <row r="65" spans="1:14" x14ac:dyDescent="0.25">
      <c r="A65" s="11" t="s">
        <v>6</v>
      </c>
      <c r="B65" s="7" t="s">
        <v>289</v>
      </c>
      <c r="C65" s="7" t="s">
        <v>130</v>
      </c>
      <c r="D65" s="7" t="s">
        <v>131</v>
      </c>
      <c r="E65" s="7" t="s">
        <v>113</v>
      </c>
      <c r="F65" s="7" t="s">
        <v>106</v>
      </c>
      <c r="G65" s="7" t="s">
        <v>107</v>
      </c>
      <c r="H65" s="7">
        <v>8198.866634</v>
      </c>
      <c r="I65" s="7">
        <v>8198.866634</v>
      </c>
      <c r="J65" s="7">
        <v>7695.5212890000003</v>
      </c>
      <c r="K65" s="7">
        <v>7308.996247</v>
      </c>
      <c r="L65" s="12">
        <f t="shared" si="0"/>
        <v>1.6995638765513869E-3</v>
      </c>
      <c r="M65" s="12">
        <f t="shared" si="2"/>
        <v>0.94904600025154107</v>
      </c>
      <c r="N65" s="1" t="str">
        <f t="shared" si="1"/>
        <v>L</v>
      </c>
    </row>
    <row r="66" spans="1:14" s="13" customFormat="1" x14ac:dyDescent="0.25">
      <c r="A66" s="13" t="s">
        <v>97</v>
      </c>
      <c r="B66" s="14" t="s">
        <v>249</v>
      </c>
      <c r="C66" s="14" t="s">
        <v>250</v>
      </c>
      <c r="D66" s="14" t="s">
        <v>251</v>
      </c>
      <c r="E66" s="14" t="s">
        <v>118</v>
      </c>
      <c r="F66" s="14" t="s">
        <v>106</v>
      </c>
      <c r="G66" s="14" t="s">
        <v>107</v>
      </c>
      <c r="H66" s="14">
        <v>8087.9877770000003</v>
      </c>
      <c r="I66" s="14">
        <v>8087.9877770000003</v>
      </c>
      <c r="J66" s="14">
        <v>2361.1430780000001</v>
      </c>
      <c r="K66" s="14">
        <v>2489.8427449999999</v>
      </c>
      <c r="L66" s="15">
        <f t="shared" si="0"/>
        <v>1.6765795168291494E-3</v>
      </c>
      <c r="M66" s="15">
        <f t="shared" si="2"/>
        <v>0.95072257976837027</v>
      </c>
      <c r="N66" s="13" t="s">
        <v>6</v>
      </c>
    </row>
    <row r="67" spans="1:14" x14ac:dyDescent="0.25">
      <c r="A67" s="11" t="s">
        <v>97</v>
      </c>
      <c r="B67" s="7" t="s">
        <v>185</v>
      </c>
      <c r="C67" s="7" t="s">
        <v>103</v>
      </c>
      <c r="D67" s="7" t="s">
        <v>104</v>
      </c>
      <c r="E67" s="7" t="s">
        <v>186</v>
      </c>
      <c r="F67" s="7" t="s">
        <v>106</v>
      </c>
      <c r="G67" s="7" t="s">
        <v>107</v>
      </c>
      <c r="H67" s="7">
        <v>7266.3099060000004</v>
      </c>
      <c r="I67" s="7">
        <v>7266.3099060000004</v>
      </c>
      <c r="J67" s="7">
        <v>14101.395248999999</v>
      </c>
      <c r="K67" s="7">
        <v>15084.758295</v>
      </c>
      <c r="L67" s="12">
        <f t="shared" si="0"/>
        <v>1.5062518252038082E-3</v>
      </c>
      <c r="M67" s="12">
        <f t="shared" si="2"/>
        <v>0.95222883159357408</v>
      </c>
      <c r="N67" s="1" t="str">
        <f t="shared" ref="N67:N130" si="3">IF(M67&lt;=95%,"L","0")</f>
        <v>0</v>
      </c>
    </row>
    <row r="68" spans="1:14" x14ac:dyDescent="0.25">
      <c r="A68" s="11" t="s">
        <v>97</v>
      </c>
      <c r="B68" s="7" t="s">
        <v>340</v>
      </c>
      <c r="C68" s="7" t="s">
        <v>238</v>
      </c>
      <c r="D68" s="7" t="s">
        <v>239</v>
      </c>
      <c r="E68" s="7" t="s">
        <v>118</v>
      </c>
      <c r="F68" s="7" t="s">
        <v>106</v>
      </c>
      <c r="G68" s="7" t="s">
        <v>107</v>
      </c>
      <c r="H68" s="7">
        <v>7011.1731010000003</v>
      </c>
      <c r="I68" s="7">
        <v>7011.1731010000003</v>
      </c>
      <c r="J68" s="7">
        <v>3695.4843249999999</v>
      </c>
      <c r="K68" s="7">
        <v>3968.3233</v>
      </c>
      <c r="L68" s="12">
        <f t="shared" ref="L68:L131" si="4">$I68/$I$518</f>
        <v>1.4533638692565136E-3</v>
      </c>
      <c r="M68" s="12">
        <f t="shared" si="2"/>
        <v>0.95368219546283062</v>
      </c>
      <c r="N68" s="1" t="str">
        <f t="shared" si="3"/>
        <v>0</v>
      </c>
    </row>
    <row r="69" spans="1:14" x14ac:dyDescent="0.25">
      <c r="A69" s="11" t="s">
        <v>97</v>
      </c>
      <c r="B69" s="7" t="s">
        <v>307</v>
      </c>
      <c r="C69" s="7" t="s">
        <v>308</v>
      </c>
      <c r="D69" s="7" t="s">
        <v>309</v>
      </c>
      <c r="E69" s="7" t="s">
        <v>310</v>
      </c>
      <c r="F69" s="7" t="s">
        <v>106</v>
      </c>
      <c r="G69" s="7" t="s">
        <v>107</v>
      </c>
      <c r="H69" s="7">
        <v>7005.5009540000001</v>
      </c>
      <c r="I69" s="7">
        <v>7005.5009540000001</v>
      </c>
      <c r="J69" s="7">
        <v>4673.3878809999997</v>
      </c>
      <c r="K69" s="7">
        <v>6148.7731949999998</v>
      </c>
      <c r="L69" s="12">
        <f t="shared" si="4"/>
        <v>1.4521880755067151E-3</v>
      </c>
      <c r="M69" s="12">
        <f t="shared" ref="M69:M132" si="5">M68+L69</f>
        <v>0.95513438353833735</v>
      </c>
      <c r="N69" s="1" t="str">
        <f t="shared" si="3"/>
        <v>0</v>
      </c>
    </row>
    <row r="70" spans="1:14" x14ac:dyDescent="0.25">
      <c r="A70" s="11" t="s">
        <v>97</v>
      </c>
      <c r="B70" s="7" t="s">
        <v>240</v>
      </c>
      <c r="C70" s="7" t="s">
        <v>241</v>
      </c>
      <c r="D70" s="7" t="s">
        <v>242</v>
      </c>
      <c r="E70" s="7" t="s">
        <v>123</v>
      </c>
      <c r="F70" s="7" t="s">
        <v>138</v>
      </c>
      <c r="G70" s="7" t="s">
        <v>107</v>
      </c>
      <c r="H70" s="7">
        <v>6897.1758170000003</v>
      </c>
      <c r="I70" s="7">
        <v>6897.1758170000003</v>
      </c>
      <c r="J70" s="7">
        <v>746.58694200000002</v>
      </c>
      <c r="K70" s="7">
        <v>726.90638799999999</v>
      </c>
      <c r="L70" s="12">
        <f t="shared" si="4"/>
        <v>1.4297330828856362E-3</v>
      </c>
      <c r="M70" s="12">
        <f t="shared" si="5"/>
        <v>0.95656411662122298</v>
      </c>
      <c r="N70" s="1" t="str">
        <f t="shared" si="3"/>
        <v>0</v>
      </c>
    </row>
    <row r="71" spans="1:14" x14ac:dyDescent="0.25">
      <c r="A71" s="11" t="s">
        <v>97</v>
      </c>
      <c r="B71" s="7" t="s">
        <v>253</v>
      </c>
      <c r="C71" s="7" t="s">
        <v>192</v>
      </c>
      <c r="D71" s="7" t="s">
        <v>193</v>
      </c>
      <c r="E71" s="7" t="s">
        <v>111</v>
      </c>
      <c r="F71" s="7" t="s">
        <v>106</v>
      </c>
      <c r="G71" s="7" t="s">
        <v>107</v>
      </c>
      <c r="H71" s="7">
        <v>6773.5370080000002</v>
      </c>
      <c r="I71" s="7">
        <v>6773.5370080000002</v>
      </c>
      <c r="J71" s="7">
        <v>1877.4519359999999</v>
      </c>
      <c r="K71" s="7">
        <v>1746.154458</v>
      </c>
      <c r="L71" s="12">
        <f t="shared" si="4"/>
        <v>1.4041036803234775E-3</v>
      </c>
      <c r="M71" s="12">
        <f t="shared" si="5"/>
        <v>0.95796822030154649</v>
      </c>
      <c r="N71" s="1" t="str">
        <f t="shared" si="3"/>
        <v>0</v>
      </c>
    </row>
    <row r="72" spans="1:14" x14ac:dyDescent="0.25">
      <c r="A72" s="11" t="s">
        <v>97</v>
      </c>
      <c r="B72" s="7" t="s">
        <v>434</v>
      </c>
      <c r="C72" s="7" t="s">
        <v>435</v>
      </c>
      <c r="D72" s="7" t="s">
        <v>436</v>
      </c>
      <c r="E72" s="7" t="s">
        <v>123</v>
      </c>
      <c r="F72" s="7" t="s">
        <v>106</v>
      </c>
      <c r="G72" s="7" t="s">
        <v>107</v>
      </c>
      <c r="H72" s="7">
        <v>6701.3506690000004</v>
      </c>
      <c r="I72" s="7">
        <v>6701.3506690000004</v>
      </c>
      <c r="J72" s="7">
        <v>4712.1450169999998</v>
      </c>
      <c r="K72" s="7">
        <v>4843.3340829999997</v>
      </c>
      <c r="L72" s="12">
        <f t="shared" si="4"/>
        <v>1.3891399908744838E-3</v>
      </c>
      <c r="M72" s="12">
        <f t="shared" si="5"/>
        <v>0.95935736029242102</v>
      </c>
      <c r="N72" s="1" t="str">
        <f t="shared" si="3"/>
        <v>0</v>
      </c>
    </row>
    <row r="73" spans="1:14" x14ac:dyDescent="0.25">
      <c r="A73" s="11" t="s">
        <v>97</v>
      </c>
      <c r="B73" s="7" t="s">
        <v>254</v>
      </c>
      <c r="C73" s="7" t="s">
        <v>189</v>
      </c>
      <c r="D73" s="7" t="s">
        <v>190</v>
      </c>
      <c r="E73" s="7" t="s">
        <v>123</v>
      </c>
      <c r="F73" s="7" t="s">
        <v>148</v>
      </c>
      <c r="G73" s="7" t="s">
        <v>107</v>
      </c>
      <c r="H73" s="7">
        <v>6507.9978140000003</v>
      </c>
      <c r="I73" s="7">
        <v>6507.9978140000003</v>
      </c>
      <c r="J73" s="7">
        <v>7530.6783830000004</v>
      </c>
      <c r="K73" s="7">
        <v>7454.8482110000004</v>
      </c>
      <c r="L73" s="12">
        <f t="shared" si="4"/>
        <v>1.3490593867549658E-3</v>
      </c>
      <c r="M73" s="12">
        <f t="shared" si="5"/>
        <v>0.96070641967917603</v>
      </c>
      <c r="N73" s="1" t="str">
        <f t="shared" si="3"/>
        <v>0</v>
      </c>
    </row>
    <row r="74" spans="1:14" x14ac:dyDescent="0.25">
      <c r="A74" s="11" t="s">
        <v>97</v>
      </c>
      <c r="B74" s="7" t="s">
        <v>278</v>
      </c>
      <c r="C74" s="7" t="s">
        <v>279</v>
      </c>
      <c r="D74" s="7" t="s">
        <v>280</v>
      </c>
      <c r="E74" s="7" t="s">
        <v>123</v>
      </c>
      <c r="F74" s="7" t="s">
        <v>138</v>
      </c>
      <c r="G74" s="7" t="s">
        <v>107</v>
      </c>
      <c r="H74" s="7">
        <v>6503.6193970000004</v>
      </c>
      <c r="I74" s="7">
        <v>6503.6193970000004</v>
      </c>
      <c r="J74" s="7">
        <v>2933.3553350000002</v>
      </c>
      <c r="K74" s="7">
        <v>2695.6646270000001</v>
      </c>
      <c r="L74" s="12">
        <f t="shared" si="4"/>
        <v>1.3481517735808694E-3</v>
      </c>
      <c r="M74" s="12">
        <f t="shared" si="5"/>
        <v>0.96205457145275686</v>
      </c>
      <c r="N74" s="1" t="str">
        <f t="shared" si="3"/>
        <v>0</v>
      </c>
    </row>
    <row r="75" spans="1:14" x14ac:dyDescent="0.25">
      <c r="A75" s="11" t="s">
        <v>97</v>
      </c>
      <c r="B75" s="7" t="s">
        <v>304</v>
      </c>
      <c r="C75" s="7" t="s">
        <v>305</v>
      </c>
      <c r="D75" s="7" t="s">
        <v>306</v>
      </c>
      <c r="E75" s="7" t="s">
        <v>123</v>
      </c>
      <c r="F75" s="7" t="s">
        <v>106</v>
      </c>
      <c r="G75" s="7" t="s">
        <v>107</v>
      </c>
      <c r="H75" s="7">
        <v>6133.7968350000001</v>
      </c>
      <c r="I75" s="7">
        <v>6133.7968350000001</v>
      </c>
      <c r="J75" s="7">
        <v>3314.9310909999999</v>
      </c>
      <c r="K75" s="7">
        <v>2973.170944</v>
      </c>
      <c r="L75" s="12">
        <f t="shared" si="4"/>
        <v>1.2714903159469087E-3</v>
      </c>
      <c r="M75" s="12">
        <f t="shared" si="5"/>
        <v>0.96332606176870372</v>
      </c>
      <c r="N75" s="1" t="str">
        <f t="shared" si="3"/>
        <v>0</v>
      </c>
    </row>
    <row r="76" spans="1:14" x14ac:dyDescent="0.25">
      <c r="A76" s="11" t="s">
        <v>97</v>
      </c>
      <c r="B76" s="7" t="s">
        <v>237</v>
      </c>
      <c r="C76" s="7" t="s">
        <v>238</v>
      </c>
      <c r="D76" s="7" t="s">
        <v>239</v>
      </c>
      <c r="E76" s="7" t="s">
        <v>111</v>
      </c>
      <c r="F76" s="7" t="s">
        <v>106</v>
      </c>
      <c r="G76" s="7" t="s">
        <v>107</v>
      </c>
      <c r="H76" s="7">
        <v>6065.2579830000004</v>
      </c>
      <c r="I76" s="7">
        <v>6065.2579830000004</v>
      </c>
      <c r="J76" s="7">
        <v>8.2705819999999992</v>
      </c>
      <c r="K76" s="7">
        <v>3.7769810000000001</v>
      </c>
      <c r="L76" s="12">
        <f t="shared" si="4"/>
        <v>1.2572827233369198E-3</v>
      </c>
      <c r="M76" s="12">
        <f t="shared" si="5"/>
        <v>0.96458334449204064</v>
      </c>
      <c r="N76" s="1" t="str">
        <f t="shared" si="3"/>
        <v>0</v>
      </c>
    </row>
    <row r="77" spans="1:14" x14ac:dyDescent="0.25">
      <c r="A77" s="11" t="s">
        <v>97</v>
      </c>
      <c r="B77" s="7" t="s">
        <v>252</v>
      </c>
      <c r="C77" s="7" t="s">
        <v>103</v>
      </c>
      <c r="D77" s="7" t="s">
        <v>104</v>
      </c>
      <c r="E77" s="7" t="s">
        <v>144</v>
      </c>
      <c r="F77" s="7" t="s">
        <v>138</v>
      </c>
      <c r="G77" s="7" t="s">
        <v>107</v>
      </c>
      <c r="H77" s="7">
        <v>5555.588463</v>
      </c>
      <c r="I77" s="7">
        <v>5555.588463</v>
      </c>
      <c r="J77" s="7">
        <v>743.37494100000004</v>
      </c>
      <c r="K77" s="7">
        <v>767.46166300000004</v>
      </c>
      <c r="L77" s="12">
        <f t="shared" si="4"/>
        <v>1.1516320347918518E-3</v>
      </c>
      <c r="M77" s="12">
        <f t="shared" si="5"/>
        <v>0.96573497652683249</v>
      </c>
      <c r="N77" s="1" t="str">
        <f t="shared" si="3"/>
        <v>0</v>
      </c>
    </row>
    <row r="78" spans="1:14" x14ac:dyDescent="0.25">
      <c r="A78" s="11" t="s">
        <v>97</v>
      </c>
      <c r="B78" s="7" t="s">
        <v>183</v>
      </c>
      <c r="C78" s="7" t="s">
        <v>175</v>
      </c>
      <c r="D78" s="7" t="s">
        <v>176</v>
      </c>
      <c r="E78" s="7" t="s">
        <v>113</v>
      </c>
      <c r="F78" s="7" t="s">
        <v>106</v>
      </c>
      <c r="G78" s="7" t="s">
        <v>107</v>
      </c>
      <c r="H78" s="7">
        <v>5344.8375210000004</v>
      </c>
      <c r="I78" s="7">
        <v>5344.8375210000004</v>
      </c>
      <c r="J78" s="7">
        <v>21137.556756999998</v>
      </c>
      <c r="K78" s="7">
        <v>15019.059861</v>
      </c>
      <c r="L78" s="12">
        <f t="shared" si="4"/>
        <v>1.1079449370548287E-3</v>
      </c>
      <c r="M78" s="12">
        <f t="shared" si="5"/>
        <v>0.96684292146388728</v>
      </c>
      <c r="N78" s="1" t="str">
        <f t="shared" si="3"/>
        <v>0</v>
      </c>
    </row>
    <row r="79" spans="1:14" x14ac:dyDescent="0.25">
      <c r="A79" s="11" t="s">
        <v>97</v>
      </c>
      <c r="B79" s="7" t="s">
        <v>344</v>
      </c>
      <c r="C79" s="7" t="s">
        <v>279</v>
      </c>
      <c r="D79" s="7" t="s">
        <v>280</v>
      </c>
      <c r="E79" s="7" t="s">
        <v>123</v>
      </c>
      <c r="F79" s="7" t="s">
        <v>106</v>
      </c>
      <c r="G79" s="7" t="s">
        <v>107</v>
      </c>
      <c r="H79" s="7">
        <v>4735.4891639999996</v>
      </c>
      <c r="I79" s="7">
        <v>4735.4891639999996</v>
      </c>
      <c r="J79" s="7">
        <v>2416.79844</v>
      </c>
      <c r="K79" s="7">
        <v>2471.0865429999999</v>
      </c>
      <c r="L79" s="12">
        <f t="shared" si="4"/>
        <v>9.8163156936343526E-4</v>
      </c>
      <c r="M79" s="12">
        <f t="shared" si="5"/>
        <v>0.96782455303325077</v>
      </c>
      <c r="N79" s="1" t="str">
        <f t="shared" si="3"/>
        <v>0</v>
      </c>
    </row>
    <row r="80" spans="1:14" x14ac:dyDescent="0.25">
      <c r="A80" s="11" t="s">
        <v>97</v>
      </c>
      <c r="B80" s="7" t="s">
        <v>276</v>
      </c>
      <c r="C80" s="7" t="s">
        <v>232</v>
      </c>
      <c r="D80" s="7" t="s">
        <v>233</v>
      </c>
      <c r="E80" s="7" t="s">
        <v>111</v>
      </c>
      <c r="F80" s="7" t="s">
        <v>106</v>
      </c>
      <c r="G80" s="7" t="s">
        <v>107</v>
      </c>
      <c r="H80" s="7">
        <v>4706.265926</v>
      </c>
      <c r="I80" s="7">
        <v>4706.265926</v>
      </c>
      <c r="J80" s="7">
        <v>1082.6768520000001</v>
      </c>
      <c r="K80" s="7">
        <v>1225.5887290000001</v>
      </c>
      <c r="L80" s="12">
        <f t="shared" si="4"/>
        <v>9.7557381017819621E-4</v>
      </c>
      <c r="M80" s="12">
        <f t="shared" si="5"/>
        <v>0.96880012684342898</v>
      </c>
      <c r="N80" s="1" t="str">
        <f t="shared" si="3"/>
        <v>0</v>
      </c>
    </row>
    <row r="81" spans="1:14" x14ac:dyDescent="0.25">
      <c r="A81" s="11" t="s">
        <v>97</v>
      </c>
      <c r="B81" s="7" t="s">
        <v>245</v>
      </c>
      <c r="C81" s="7" t="s">
        <v>246</v>
      </c>
      <c r="D81" s="7" t="s">
        <v>247</v>
      </c>
      <c r="E81" s="7" t="s">
        <v>123</v>
      </c>
      <c r="F81" s="7" t="s">
        <v>248</v>
      </c>
      <c r="G81" s="7" t="s">
        <v>107</v>
      </c>
      <c r="H81" s="7">
        <v>4669.7147539999996</v>
      </c>
      <c r="I81" s="7">
        <v>4669.7147539999996</v>
      </c>
      <c r="J81" s="7">
        <v>16.681844999999999</v>
      </c>
      <c r="K81" s="7">
        <v>23.172049999999999</v>
      </c>
      <c r="L81" s="12">
        <f t="shared" si="4"/>
        <v>9.679970249528814E-4</v>
      </c>
      <c r="M81" s="12">
        <f t="shared" si="5"/>
        <v>0.96976812386838185</v>
      </c>
      <c r="N81" s="1" t="str">
        <f t="shared" si="3"/>
        <v>0</v>
      </c>
    </row>
    <row r="82" spans="1:14" x14ac:dyDescent="0.25">
      <c r="A82" s="11" t="s">
        <v>97</v>
      </c>
      <c r="B82" s="7" t="s">
        <v>290</v>
      </c>
      <c r="C82" s="7" t="s">
        <v>291</v>
      </c>
      <c r="D82" s="7" t="s">
        <v>292</v>
      </c>
      <c r="E82" s="7" t="s">
        <v>123</v>
      </c>
      <c r="F82" s="7" t="s">
        <v>106</v>
      </c>
      <c r="G82" s="7" t="s">
        <v>107</v>
      </c>
      <c r="H82" s="7">
        <v>4659.8348489999998</v>
      </c>
      <c r="I82" s="7">
        <v>4659.8348489999998</v>
      </c>
      <c r="J82" s="7">
        <v>2167.570123</v>
      </c>
      <c r="K82" s="7">
        <v>1661.4954949999999</v>
      </c>
      <c r="L82" s="12">
        <f t="shared" si="4"/>
        <v>9.6594899436629699E-4</v>
      </c>
      <c r="M82" s="12">
        <f t="shared" si="5"/>
        <v>0.97073407286274815</v>
      </c>
      <c r="N82" s="1" t="str">
        <f t="shared" si="3"/>
        <v>0</v>
      </c>
    </row>
    <row r="83" spans="1:14" x14ac:dyDescent="0.25">
      <c r="A83" s="11" t="s">
        <v>97</v>
      </c>
      <c r="B83" s="7" t="s">
        <v>341</v>
      </c>
      <c r="C83" s="7" t="s">
        <v>342</v>
      </c>
      <c r="D83" s="7" t="s">
        <v>343</v>
      </c>
      <c r="E83" s="7" t="s">
        <v>113</v>
      </c>
      <c r="F83" s="7" t="s">
        <v>106</v>
      </c>
      <c r="G83" s="7" t="s">
        <v>107</v>
      </c>
      <c r="H83" s="7">
        <v>4591.4715550000001</v>
      </c>
      <c r="I83" s="7">
        <v>4591.4715550000001</v>
      </c>
      <c r="J83" s="7">
        <v>3863.9642210000002</v>
      </c>
      <c r="K83" s="7">
        <v>4116.8923860000004</v>
      </c>
      <c r="L83" s="12">
        <f t="shared" si="4"/>
        <v>9.5177779361976442E-4</v>
      </c>
      <c r="M83" s="12">
        <f t="shared" si="5"/>
        <v>0.97168585065636792</v>
      </c>
      <c r="N83" s="1" t="str">
        <f t="shared" si="3"/>
        <v>0</v>
      </c>
    </row>
    <row r="84" spans="1:14" x14ac:dyDescent="0.25">
      <c r="A84" s="11" t="s">
        <v>97</v>
      </c>
      <c r="B84" s="7" t="s">
        <v>427</v>
      </c>
      <c r="C84" s="7" t="s">
        <v>428</v>
      </c>
      <c r="D84" s="7" t="s">
        <v>429</v>
      </c>
      <c r="E84" s="7" t="s">
        <v>123</v>
      </c>
      <c r="F84" s="7" t="s">
        <v>106</v>
      </c>
      <c r="G84" s="7" t="s">
        <v>107</v>
      </c>
      <c r="H84" s="7">
        <v>4569.9991659999996</v>
      </c>
      <c r="I84" s="7">
        <v>4569.9991659999996</v>
      </c>
      <c r="J84" s="7">
        <v>3745.575245</v>
      </c>
      <c r="K84" s="7">
        <v>3370.724252</v>
      </c>
      <c r="L84" s="12">
        <f t="shared" si="4"/>
        <v>9.4732672759847752E-4</v>
      </c>
      <c r="M84" s="12">
        <f t="shared" si="5"/>
        <v>0.97263317738396637</v>
      </c>
      <c r="N84" s="1" t="str">
        <f t="shared" si="3"/>
        <v>0</v>
      </c>
    </row>
    <row r="85" spans="1:14" x14ac:dyDescent="0.25">
      <c r="A85" s="11" t="s">
        <v>97</v>
      </c>
      <c r="B85" s="7" t="s">
        <v>366</v>
      </c>
      <c r="C85" s="7" t="s">
        <v>367</v>
      </c>
      <c r="D85" s="7" t="s">
        <v>368</v>
      </c>
      <c r="E85" s="7" t="s">
        <v>123</v>
      </c>
      <c r="F85" s="7" t="s">
        <v>148</v>
      </c>
      <c r="G85" s="7" t="s">
        <v>107</v>
      </c>
      <c r="H85" s="7">
        <v>4406.2228919999998</v>
      </c>
      <c r="I85" s="7">
        <v>4406.2228919999998</v>
      </c>
      <c r="J85" s="7">
        <v>2447.9694669999999</v>
      </c>
      <c r="K85" s="7">
        <v>2539.7004609999999</v>
      </c>
      <c r="L85" s="12">
        <f t="shared" si="4"/>
        <v>9.1337712803159405E-4</v>
      </c>
      <c r="M85" s="12">
        <f t="shared" si="5"/>
        <v>0.97354655451199801</v>
      </c>
      <c r="N85" s="1" t="str">
        <f t="shared" si="3"/>
        <v>0</v>
      </c>
    </row>
    <row r="86" spans="1:14" x14ac:dyDescent="0.25">
      <c r="A86" s="11" t="s">
        <v>97</v>
      </c>
      <c r="B86" s="7" t="s">
        <v>350</v>
      </c>
      <c r="C86" s="7" t="s">
        <v>109</v>
      </c>
      <c r="D86" s="7" t="s">
        <v>110</v>
      </c>
      <c r="E86" s="7" t="s">
        <v>111</v>
      </c>
      <c r="F86" s="7" t="s">
        <v>148</v>
      </c>
      <c r="G86" s="7" t="s">
        <v>107</v>
      </c>
      <c r="H86" s="7">
        <v>4386.9655169999996</v>
      </c>
      <c r="I86" s="7">
        <v>4386.9655169999996</v>
      </c>
      <c r="J86" s="7">
        <v>2153.1687139999999</v>
      </c>
      <c r="K86" s="7">
        <v>2280.9274780000001</v>
      </c>
      <c r="L86" s="12">
        <f t="shared" si="4"/>
        <v>9.0938521788495505E-4</v>
      </c>
      <c r="M86" s="12">
        <f t="shared" si="5"/>
        <v>0.97445593972988298</v>
      </c>
      <c r="N86" s="1" t="str">
        <f t="shared" si="3"/>
        <v>0</v>
      </c>
    </row>
    <row r="87" spans="1:14" x14ac:dyDescent="0.25">
      <c r="A87" s="11" t="s">
        <v>97</v>
      </c>
      <c r="B87" s="7" t="s">
        <v>317</v>
      </c>
      <c r="C87" s="7" t="s">
        <v>318</v>
      </c>
      <c r="D87" s="7" t="s">
        <v>319</v>
      </c>
      <c r="E87" s="7" t="s">
        <v>123</v>
      </c>
      <c r="F87" s="7" t="s">
        <v>106</v>
      </c>
      <c r="G87" s="7" t="s">
        <v>107</v>
      </c>
      <c r="H87" s="7">
        <v>4316.5609919999997</v>
      </c>
      <c r="I87" s="7">
        <v>4316.5609919999997</v>
      </c>
      <c r="J87" s="7">
        <v>2935.7685139999999</v>
      </c>
      <c r="K87" s="7">
        <v>1854.5717500000001</v>
      </c>
      <c r="L87" s="12">
        <f t="shared" si="4"/>
        <v>8.9479088518297511E-4</v>
      </c>
      <c r="M87" s="12">
        <f t="shared" si="5"/>
        <v>0.97535073061506594</v>
      </c>
      <c r="N87" s="1" t="str">
        <f t="shared" si="3"/>
        <v>0</v>
      </c>
    </row>
    <row r="88" spans="1:14" x14ac:dyDescent="0.25">
      <c r="A88" s="11" t="s">
        <v>97</v>
      </c>
      <c r="B88" s="7" t="s">
        <v>362</v>
      </c>
      <c r="C88" s="7" t="s">
        <v>363</v>
      </c>
      <c r="D88" s="7" t="s">
        <v>364</v>
      </c>
      <c r="E88" s="7" t="s">
        <v>123</v>
      </c>
      <c r="F88" s="7" t="s">
        <v>322</v>
      </c>
      <c r="G88" s="7" t="s">
        <v>107</v>
      </c>
      <c r="H88" s="7">
        <v>4275.1652110000005</v>
      </c>
      <c r="I88" s="7">
        <v>4275.1652110000005</v>
      </c>
      <c r="J88" s="7">
        <v>3060.9708150000001</v>
      </c>
      <c r="K88" s="7">
        <v>2367.1903080000002</v>
      </c>
      <c r="L88" s="12">
        <f t="shared" si="4"/>
        <v>8.8620984866050309E-4</v>
      </c>
      <c r="M88" s="12">
        <f t="shared" si="5"/>
        <v>0.97623694046372644</v>
      </c>
      <c r="N88" s="1" t="str">
        <f t="shared" si="3"/>
        <v>0</v>
      </c>
    </row>
    <row r="89" spans="1:14" x14ac:dyDescent="0.25">
      <c r="A89" s="11" t="s">
        <v>97</v>
      </c>
      <c r="B89" s="7" t="s">
        <v>268</v>
      </c>
      <c r="C89" s="7" t="s">
        <v>232</v>
      </c>
      <c r="D89" s="7" t="s">
        <v>233</v>
      </c>
      <c r="E89" s="7" t="s">
        <v>118</v>
      </c>
      <c r="F89" s="7" t="s">
        <v>106</v>
      </c>
      <c r="G89" s="7" t="s">
        <v>107</v>
      </c>
      <c r="H89" s="7">
        <v>4188.2960759999996</v>
      </c>
      <c r="I89" s="7">
        <v>4188.2960759999996</v>
      </c>
      <c r="J89" s="7">
        <v>732.85257200000001</v>
      </c>
      <c r="K89" s="7">
        <v>758.27242699999999</v>
      </c>
      <c r="L89" s="12">
        <f t="shared" si="4"/>
        <v>8.6820252515788408E-4</v>
      </c>
      <c r="M89" s="12">
        <f t="shared" si="5"/>
        <v>0.97710514298888429</v>
      </c>
      <c r="N89" s="1" t="str">
        <f t="shared" si="3"/>
        <v>0</v>
      </c>
    </row>
    <row r="90" spans="1:14" x14ac:dyDescent="0.25">
      <c r="A90" s="11" t="s">
        <v>97</v>
      </c>
      <c r="B90" s="7" t="s">
        <v>314</v>
      </c>
      <c r="C90" s="7" t="s">
        <v>315</v>
      </c>
      <c r="D90" s="7" t="s">
        <v>316</v>
      </c>
      <c r="E90" s="7" t="s">
        <v>123</v>
      </c>
      <c r="F90" s="7" t="s">
        <v>106</v>
      </c>
      <c r="G90" s="7" t="s">
        <v>107</v>
      </c>
      <c r="H90" s="7">
        <v>3845.1987439999998</v>
      </c>
      <c r="I90" s="7">
        <v>3845.1987439999998</v>
      </c>
      <c r="J90" s="7">
        <v>4034.8757340000002</v>
      </c>
      <c r="K90" s="7">
        <v>3855.4780049999999</v>
      </c>
      <c r="L90" s="12">
        <f t="shared" si="4"/>
        <v>7.9708100828990299E-4</v>
      </c>
      <c r="M90" s="12">
        <f t="shared" si="5"/>
        <v>0.97790222399717419</v>
      </c>
      <c r="N90" s="1" t="str">
        <f t="shared" si="3"/>
        <v>0</v>
      </c>
    </row>
    <row r="91" spans="1:14" x14ac:dyDescent="0.25">
      <c r="A91" s="11" t="s">
        <v>97</v>
      </c>
      <c r="B91" s="7" t="s">
        <v>502</v>
      </c>
      <c r="C91" s="7" t="s">
        <v>503</v>
      </c>
      <c r="D91" s="7" t="s">
        <v>504</v>
      </c>
      <c r="E91" s="7" t="s">
        <v>123</v>
      </c>
      <c r="F91" s="7" t="s">
        <v>106</v>
      </c>
      <c r="G91" s="7" t="s">
        <v>107</v>
      </c>
      <c r="H91" s="7">
        <v>3713.0986939999998</v>
      </c>
      <c r="I91" s="7">
        <v>3713.0986939999998</v>
      </c>
      <c r="J91" s="7">
        <v>2807.411932</v>
      </c>
      <c r="K91" s="7">
        <v>2515.2731429999999</v>
      </c>
      <c r="L91" s="12">
        <f t="shared" si="4"/>
        <v>7.696976536028542E-4</v>
      </c>
      <c r="M91" s="12">
        <f t="shared" si="5"/>
        <v>0.9786719216507771</v>
      </c>
      <c r="N91" s="1" t="str">
        <f t="shared" si="3"/>
        <v>0</v>
      </c>
    </row>
    <row r="92" spans="1:14" x14ac:dyDescent="0.25">
      <c r="A92" s="11" t="s">
        <v>97</v>
      </c>
      <c r="B92" s="7" t="s">
        <v>281</v>
      </c>
      <c r="C92" s="7" t="s">
        <v>282</v>
      </c>
      <c r="D92" s="7" t="s">
        <v>283</v>
      </c>
      <c r="E92" s="7" t="s">
        <v>123</v>
      </c>
      <c r="F92" s="7" t="s">
        <v>148</v>
      </c>
      <c r="G92" s="7" t="s">
        <v>107</v>
      </c>
      <c r="H92" s="7">
        <v>3673.7275629999999</v>
      </c>
      <c r="I92" s="7">
        <v>3673.7275629999999</v>
      </c>
      <c r="J92" s="7">
        <v>1035.4030580000001</v>
      </c>
      <c r="K92" s="7">
        <v>751.77788999999996</v>
      </c>
      <c r="L92" s="12">
        <f t="shared" si="4"/>
        <v>7.6153631191825028E-4</v>
      </c>
      <c r="M92" s="12">
        <f t="shared" si="5"/>
        <v>0.97943345796269532</v>
      </c>
      <c r="N92" s="1" t="str">
        <f t="shared" si="3"/>
        <v>0</v>
      </c>
    </row>
    <row r="93" spans="1:14" x14ac:dyDescent="0.25">
      <c r="A93" s="11" t="s">
        <v>97</v>
      </c>
      <c r="B93" s="7" t="s">
        <v>359</v>
      </c>
      <c r="C93" s="7" t="s">
        <v>360</v>
      </c>
      <c r="D93" s="7" t="s">
        <v>361</v>
      </c>
      <c r="E93" s="7" t="s">
        <v>123</v>
      </c>
      <c r="F93" s="7" t="s">
        <v>106</v>
      </c>
      <c r="G93" s="7" t="s">
        <v>107</v>
      </c>
      <c r="H93" s="7">
        <v>3648.1956759999998</v>
      </c>
      <c r="I93" s="7">
        <v>3648.1956759999998</v>
      </c>
      <c r="J93" s="7">
        <v>3512.1094349999998</v>
      </c>
      <c r="K93" s="7">
        <v>3164.9111720000001</v>
      </c>
      <c r="L93" s="12">
        <f t="shared" si="4"/>
        <v>7.5624374225192049E-4</v>
      </c>
      <c r="M93" s="12">
        <f t="shared" si="5"/>
        <v>0.98018970170494724</v>
      </c>
      <c r="N93" s="1" t="str">
        <f t="shared" si="3"/>
        <v>0</v>
      </c>
    </row>
    <row r="94" spans="1:14" x14ac:dyDescent="0.25">
      <c r="A94" s="11" t="s">
        <v>97</v>
      </c>
      <c r="B94" s="7" t="s">
        <v>264</v>
      </c>
      <c r="C94" s="7" t="s">
        <v>175</v>
      </c>
      <c r="D94" s="7" t="s">
        <v>176</v>
      </c>
      <c r="E94" s="7" t="s">
        <v>111</v>
      </c>
      <c r="F94" s="7" t="s">
        <v>106</v>
      </c>
      <c r="G94" s="7" t="s">
        <v>107</v>
      </c>
      <c r="H94" s="7">
        <v>3633.0023729999998</v>
      </c>
      <c r="I94" s="7">
        <v>3633.0023729999998</v>
      </c>
      <c r="J94" s="7">
        <v>99.101415000000003</v>
      </c>
      <c r="K94" s="7">
        <v>128.199635</v>
      </c>
      <c r="L94" s="12">
        <f t="shared" si="4"/>
        <v>7.5309428390639519E-4</v>
      </c>
      <c r="M94" s="12">
        <f t="shared" si="5"/>
        <v>0.98094279598885359</v>
      </c>
      <c r="N94" s="1" t="str">
        <f t="shared" si="3"/>
        <v>0</v>
      </c>
    </row>
    <row r="95" spans="1:14" x14ac:dyDescent="0.25">
      <c r="A95" s="11" t="s">
        <v>97</v>
      </c>
      <c r="B95" s="7" t="s">
        <v>284</v>
      </c>
      <c r="C95" s="7" t="s">
        <v>115</v>
      </c>
      <c r="D95" s="7" t="s">
        <v>116</v>
      </c>
      <c r="E95" s="7" t="s">
        <v>257</v>
      </c>
      <c r="F95" s="7" t="s">
        <v>106</v>
      </c>
      <c r="G95" s="7" t="s">
        <v>107</v>
      </c>
      <c r="H95" s="7">
        <v>3585.0667910000002</v>
      </c>
      <c r="I95" s="7">
        <v>3585.0667910000002</v>
      </c>
      <c r="J95" s="7">
        <v>844.25283000000002</v>
      </c>
      <c r="K95" s="7">
        <v>765.378964</v>
      </c>
      <c r="L95" s="12">
        <f t="shared" si="4"/>
        <v>7.4315759543401312E-4</v>
      </c>
      <c r="M95" s="12">
        <f t="shared" si="5"/>
        <v>0.98168595358428756</v>
      </c>
      <c r="N95" s="1" t="str">
        <f t="shared" si="3"/>
        <v>0</v>
      </c>
    </row>
    <row r="96" spans="1:14" x14ac:dyDescent="0.25">
      <c r="A96" s="11" t="s">
        <v>97</v>
      </c>
      <c r="B96" s="7" t="s">
        <v>277</v>
      </c>
      <c r="C96" s="7" t="s">
        <v>103</v>
      </c>
      <c r="D96" s="7" t="s">
        <v>104</v>
      </c>
      <c r="E96" s="7" t="s">
        <v>144</v>
      </c>
      <c r="F96" s="7" t="s">
        <v>148</v>
      </c>
      <c r="G96" s="7" t="s">
        <v>107</v>
      </c>
      <c r="H96" s="7">
        <v>3396.4657550000002</v>
      </c>
      <c r="I96" s="7">
        <v>3396.4657550000002</v>
      </c>
      <c r="J96" s="7">
        <v>508.77506299999999</v>
      </c>
      <c r="K96" s="7">
        <v>524.31459600000005</v>
      </c>
      <c r="L96" s="12">
        <f t="shared" si="4"/>
        <v>7.0406200793701474E-4</v>
      </c>
      <c r="M96" s="12">
        <f t="shared" si="5"/>
        <v>0.98239001559222461</v>
      </c>
      <c r="N96" s="1" t="str">
        <f t="shared" si="3"/>
        <v>0</v>
      </c>
    </row>
    <row r="97" spans="1:14" x14ac:dyDescent="0.25">
      <c r="A97" s="11" t="s">
        <v>97</v>
      </c>
      <c r="B97" s="7" t="s">
        <v>313</v>
      </c>
      <c r="C97" s="7" t="s">
        <v>130</v>
      </c>
      <c r="D97" s="7" t="s">
        <v>131</v>
      </c>
      <c r="E97" s="7" t="s">
        <v>118</v>
      </c>
      <c r="F97" s="7" t="s">
        <v>106</v>
      </c>
      <c r="G97" s="7" t="s">
        <v>107</v>
      </c>
      <c r="H97" s="7">
        <v>3136.513406</v>
      </c>
      <c r="I97" s="7">
        <v>3136.513406</v>
      </c>
      <c r="J97" s="7">
        <v>1237.6583559999999</v>
      </c>
      <c r="K97" s="7">
        <v>999.92708200000004</v>
      </c>
      <c r="L97" s="12">
        <f t="shared" si="4"/>
        <v>6.5017582565019114E-4</v>
      </c>
      <c r="M97" s="12">
        <f t="shared" si="5"/>
        <v>0.9830401914178748</v>
      </c>
      <c r="N97" s="1" t="str">
        <f t="shared" si="3"/>
        <v>0</v>
      </c>
    </row>
    <row r="98" spans="1:14" x14ac:dyDescent="0.25">
      <c r="A98" s="11" t="s">
        <v>97</v>
      </c>
      <c r="B98" s="7" t="s">
        <v>381</v>
      </c>
      <c r="C98" s="7" t="s">
        <v>382</v>
      </c>
      <c r="D98" s="7" t="s">
        <v>383</v>
      </c>
      <c r="E98" s="7" t="s">
        <v>123</v>
      </c>
      <c r="F98" s="7" t="s">
        <v>138</v>
      </c>
      <c r="G98" s="7" t="s">
        <v>107</v>
      </c>
      <c r="H98" s="7">
        <v>3095.1264860000001</v>
      </c>
      <c r="I98" s="7">
        <v>3095.1264860000001</v>
      </c>
      <c r="J98" s="7">
        <v>2671.4326769999998</v>
      </c>
      <c r="K98" s="7">
        <v>2494.5161760000001</v>
      </c>
      <c r="L98" s="12">
        <f t="shared" si="4"/>
        <v>6.4159662594690176E-4</v>
      </c>
      <c r="M98" s="12">
        <f t="shared" si="5"/>
        <v>0.98368178804382167</v>
      </c>
      <c r="N98" s="1" t="str">
        <f t="shared" si="3"/>
        <v>0</v>
      </c>
    </row>
    <row r="99" spans="1:14" x14ac:dyDescent="0.25">
      <c r="A99" s="11" t="s">
        <v>97</v>
      </c>
      <c r="B99" s="7" t="s">
        <v>273</v>
      </c>
      <c r="C99" s="7" t="s">
        <v>274</v>
      </c>
      <c r="D99" s="7" t="s">
        <v>275</v>
      </c>
      <c r="E99" s="7" t="s">
        <v>123</v>
      </c>
      <c r="F99" s="7" t="s">
        <v>138</v>
      </c>
      <c r="G99" s="7" t="s">
        <v>107</v>
      </c>
      <c r="H99" s="7">
        <v>3063.2391379999999</v>
      </c>
      <c r="I99" s="7">
        <v>3063.2391379999999</v>
      </c>
      <c r="J99" s="7">
        <v>75.815489999999997</v>
      </c>
      <c r="K99" s="7">
        <v>47.390743000000001</v>
      </c>
      <c r="L99" s="12">
        <f t="shared" si="4"/>
        <v>6.3498661663719024E-4</v>
      </c>
      <c r="M99" s="12">
        <f t="shared" si="5"/>
        <v>0.98431677466045886</v>
      </c>
      <c r="N99" s="1" t="str">
        <f t="shared" si="3"/>
        <v>0</v>
      </c>
    </row>
    <row r="100" spans="1:14" x14ac:dyDescent="0.25">
      <c r="A100" s="11" t="s">
        <v>97</v>
      </c>
      <c r="B100" s="7" t="s">
        <v>349</v>
      </c>
      <c r="C100" s="7" t="s">
        <v>195</v>
      </c>
      <c r="D100" s="7" t="s">
        <v>196</v>
      </c>
      <c r="E100" s="7" t="s">
        <v>141</v>
      </c>
      <c r="F100" s="7" t="s">
        <v>106</v>
      </c>
      <c r="G100" s="7" t="s">
        <v>107</v>
      </c>
      <c r="H100" s="7">
        <v>3026.7662919999998</v>
      </c>
      <c r="I100" s="7">
        <v>3026.7662919999998</v>
      </c>
      <c r="J100" s="7">
        <v>1290.2249750000001</v>
      </c>
      <c r="K100" s="7">
        <v>1316.9556359999999</v>
      </c>
      <c r="L100" s="12">
        <f t="shared" si="4"/>
        <v>6.2742606780723817E-4</v>
      </c>
      <c r="M100" s="12">
        <f t="shared" si="5"/>
        <v>0.98494420072826605</v>
      </c>
      <c r="N100" s="1" t="str">
        <f t="shared" si="3"/>
        <v>0</v>
      </c>
    </row>
    <row r="101" spans="1:14" x14ac:dyDescent="0.25">
      <c r="A101" s="11" t="s">
        <v>97</v>
      </c>
      <c r="B101" s="7" t="s">
        <v>414</v>
      </c>
      <c r="C101" s="7" t="s">
        <v>415</v>
      </c>
      <c r="D101" s="7" t="s">
        <v>416</v>
      </c>
      <c r="E101" s="7" t="s">
        <v>123</v>
      </c>
      <c r="F101" s="7" t="s">
        <v>106</v>
      </c>
      <c r="G101" s="7" t="s">
        <v>107</v>
      </c>
      <c r="H101" s="7">
        <v>3012.7994060000001</v>
      </c>
      <c r="I101" s="7">
        <v>3012.7994060000001</v>
      </c>
      <c r="J101" s="7">
        <v>1955.371054</v>
      </c>
      <c r="K101" s="7">
        <v>1878.9599370000001</v>
      </c>
      <c r="L101" s="12">
        <f t="shared" si="4"/>
        <v>6.2453083655477791E-4</v>
      </c>
      <c r="M101" s="12">
        <f t="shared" si="5"/>
        <v>0.98556873156482083</v>
      </c>
      <c r="N101" s="1" t="str">
        <f t="shared" si="3"/>
        <v>0</v>
      </c>
    </row>
    <row r="102" spans="1:14" x14ac:dyDescent="0.25">
      <c r="A102" s="11" t="s">
        <v>97</v>
      </c>
      <c r="B102" s="7" t="s">
        <v>231</v>
      </c>
      <c r="C102" s="7" t="s">
        <v>232</v>
      </c>
      <c r="D102" s="7" t="s">
        <v>233</v>
      </c>
      <c r="E102" s="7" t="s">
        <v>113</v>
      </c>
      <c r="F102" s="7" t="s">
        <v>106</v>
      </c>
      <c r="G102" s="7" t="s">
        <v>107</v>
      </c>
      <c r="H102" s="7">
        <v>3012.6034869999999</v>
      </c>
      <c r="I102" s="7">
        <v>3012.6034869999999</v>
      </c>
      <c r="J102" s="7">
        <v>7789.3722330000001</v>
      </c>
      <c r="K102" s="7">
        <v>6469.3973020000003</v>
      </c>
      <c r="L102" s="12">
        <f t="shared" si="4"/>
        <v>6.244902240079474E-4</v>
      </c>
      <c r="M102" s="12">
        <f t="shared" si="5"/>
        <v>0.98619322178882873</v>
      </c>
      <c r="N102" s="1" t="str">
        <f t="shared" si="3"/>
        <v>0</v>
      </c>
    </row>
    <row r="103" spans="1:14" x14ac:dyDescent="0.25">
      <c r="A103" s="11" t="s">
        <v>97</v>
      </c>
      <c r="B103" s="7" t="s">
        <v>345</v>
      </c>
      <c r="C103" s="7" t="s">
        <v>181</v>
      </c>
      <c r="D103" s="7" t="s">
        <v>182</v>
      </c>
      <c r="E103" s="7" t="s">
        <v>118</v>
      </c>
      <c r="F103" s="7" t="s">
        <v>148</v>
      </c>
      <c r="G103" s="7" t="s">
        <v>107</v>
      </c>
      <c r="H103" s="7">
        <v>2948.808493</v>
      </c>
      <c r="I103" s="7">
        <v>2948.808493</v>
      </c>
      <c r="J103" s="7">
        <v>2933.682965</v>
      </c>
      <c r="K103" s="7">
        <v>2873.5275569999999</v>
      </c>
      <c r="L103" s="12">
        <f t="shared" si="4"/>
        <v>6.1126599776457988E-4</v>
      </c>
      <c r="M103" s="12">
        <f t="shared" si="5"/>
        <v>0.98680448778659335</v>
      </c>
      <c r="N103" s="1" t="str">
        <f t="shared" si="3"/>
        <v>0</v>
      </c>
    </row>
    <row r="104" spans="1:14" x14ac:dyDescent="0.25">
      <c r="A104" s="11" t="s">
        <v>97</v>
      </c>
      <c r="B104" s="7" t="s">
        <v>329</v>
      </c>
      <c r="C104" s="7" t="s">
        <v>330</v>
      </c>
      <c r="D104" s="7" t="s">
        <v>331</v>
      </c>
      <c r="E104" s="7" t="s">
        <v>123</v>
      </c>
      <c r="F104" s="7" t="s">
        <v>106</v>
      </c>
      <c r="G104" s="7" t="s">
        <v>107</v>
      </c>
      <c r="H104" s="7">
        <v>2733.595127</v>
      </c>
      <c r="I104" s="7">
        <v>2733.595127</v>
      </c>
      <c r="J104" s="7">
        <v>874.54090299999996</v>
      </c>
      <c r="K104" s="7">
        <v>845.36370799999997</v>
      </c>
      <c r="L104" s="12">
        <f t="shared" si="4"/>
        <v>5.6665387282918704E-4</v>
      </c>
      <c r="M104" s="12">
        <f t="shared" si="5"/>
        <v>0.98737114165942252</v>
      </c>
      <c r="N104" s="1" t="str">
        <f t="shared" si="3"/>
        <v>0</v>
      </c>
    </row>
    <row r="105" spans="1:14" x14ac:dyDescent="0.25">
      <c r="A105" s="11" t="s">
        <v>97</v>
      </c>
      <c r="B105" s="7" t="s">
        <v>255</v>
      </c>
      <c r="C105" s="7" t="s">
        <v>126</v>
      </c>
      <c r="D105" s="7" t="s">
        <v>127</v>
      </c>
      <c r="E105" s="7" t="s">
        <v>141</v>
      </c>
      <c r="F105" s="7" t="s">
        <v>106</v>
      </c>
      <c r="G105" s="7" t="s">
        <v>107</v>
      </c>
      <c r="H105" s="7">
        <v>2451.0333770000002</v>
      </c>
      <c r="I105" s="7">
        <v>2451.0333770000002</v>
      </c>
      <c r="J105" s="7">
        <v>4538.8695269999998</v>
      </c>
      <c r="K105" s="7">
        <v>4439.8064409999997</v>
      </c>
      <c r="L105" s="12">
        <f t="shared" si="4"/>
        <v>5.0808093041740734E-4</v>
      </c>
      <c r="M105" s="12">
        <f t="shared" si="5"/>
        <v>0.98787922258983996</v>
      </c>
      <c r="N105" s="1" t="str">
        <f t="shared" si="3"/>
        <v>0</v>
      </c>
    </row>
    <row r="106" spans="1:14" x14ac:dyDescent="0.25">
      <c r="A106" s="11" t="s">
        <v>97</v>
      </c>
      <c r="B106" s="7" t="s">
        <v>351</v>
      </c>
      <c r="C106" s="7" t="s">
        <v>159</v>
      </c>
      <c r="D106" s="7" t="s">
        <v>160</v>
      </c>
      <c r="E106" s="7" t="s">
        <v>123</v>
      </c>
      <c r="F106" s="7" t="s">
        <v>106</v>
      </c>
      <c r="G106" s="7" t="s">
        <v>107</v>
      </c>
      <c r="H106" s="7">
        <v>2381.9763870000002</v>
      </c>
      <c r="I106" s="7">
        <v>2381.9763870000002</v>
      </c>
      <c r="J106" s="7">
        <v>878.43740300000002</v>
      </c>
      <c r="K106" s="7">
        <v>902.52664600000003</v>
      </c>
      <c r="L106" s="12">
        <f t="shared" si="4"/>
        <v>4.9376593166615803E-4</v>
      </c>
      <c r="M106" s="12">
        <f t="shared" si="5"/>
        <v>0.98837298852150612</v>
      </c>
      <c r="N106" s="1" t="str">
        <f t="shared" si="3"/>
        <v>0</v>
      </c>
    </row>
    <row r="107" spans="1:14" x14ac:dyDescent="0.25">
      <c r="A107" s="11" t="s">
        <v>97</v>
      </c>
      <c r="B107" s="7" t="s">
        <v>472</v>
      </c>
      <c r="C107" s="7" t="s">
        <v>473</v>
      </c>
      <c r="D107" s="7" t="s">
        <v>474</v>
      </c>
      <c r="E107" s="7" t="s">
        <v>123</v>
      </c>
      <c r="F107" s="7" t="s">
        <v>322</v>
      </c>
      <c r="G107" s="7" t="s">
        <v>107</v>
      </c>
      <c r="H107" s="7">
        <v>2356.297544</v>
      </c>
      <c r="I107" s="7">
        <v>2356.297544</v>
      </c>
      <c r="J107" s="7">
        <v>1454.308599</v>
      </c>
      <c r="K107" s="7">
        <v>1542.951738</v>
      </c>
      <c r="L107" s="12">
        <f t="shared" si="4"/>
        <v>4.8844289911755532E-4</v>
      </c>
      <c r="M107" s="12">
        <f t="shared" si="5"/>
        <v>0.98886143142062366</v>
      </c>
      <c r="N107" s="1" t="str">
        <f t="shared" si="3"/>
        <v>0</v>
      </c>
    </row>
    <row r="108" spans="1:14" x14ac:dyDescent="0.25">
      <c r="A108" s="11" t="s">
        <v>97</v>
      </c>
      <c r="B108" s="7" t="s">
        <v>386</v>
      </c>
      <c r="C108" s="7" t="s">
        <v>387</v>
      </c>
      <c r="D108" s="7" t="s">
        <v>388</v>
      </c>
      <c r="E108" s="7" t="s">
        <v>123</v>
      </c>
      <c r="F108" s="7" t="s">
        <v>106</v>
      </c>
      <c r="G108" s="7" t="s">
        <v>107</v>
      </c>
      <c r="H108" s="7">
        <v>1965.9743020000001</v>
      </c>
      <c r="I108" s="7">
        <v>1965.9743020000001</v>
      </c>
      <c r="J108" s="7">
        <v>1832.150967</v>
      </c>
      <c r="K108" s="7">
        <v>1702.5410460000001</v>
      </c>
      <c r="L108" s="12">
        <f t="shared" si="4"/>
        <v>4.0753180348750227E-4</v>
      </c>
      <c r="M108" s="12">
        <f t="shared" si="5"/>
        <v>0.98926896322411118</v>
      </c>
      <c r="N108" s="1" t="str">
        <f t="shared" si="3"/>
        <v>0</v>
      </c>
    </row>
    <row r="109" spans="1:14" x14ac:dyDescent="0.25">
      <c r="A109" s="11" t="s">
        <v>97</v>
      </c>
      <c r="B109" s="7" t="s">
        <v>326</v>
      </c>
      <c r="C109" s="7" t="s">
        <v>327</v>
      </c>
      <c r="D109" s="7" t="s">
        <v>328</v>
      </c>
      <c r="E109" s="7" t="s">
        <v>123</v>
      </c>
      <c r="F109" s="7" t="s">
        <v>106</v>
      </c>
      <c r="G109" s="7" t="s">
        <v>107</v>
      </c>
      <c r="H109" s="7">
        <v>1798.9278099999999</v>
      </c>
      <c r="I109" s="7">
        <v>1798.9278099999999</v>
      </c>
      <c r="J109" s="7">
        <v>246.31178</v>
      </c>
      <c r="K109" s="7">
        <v>149.71066200000001</v>
      </c>
      <c r="L109" s="12">
        <f t="shared" si="4"/>
        <v>3.7290431213028274E-4</v>
      </c>
      <c r="M109" s="12">
        <f t="shared" si="5"/>
        <v>0.9896418675362415</v>
      </c>
      <c r="N109" s="1" t="str">
        <f t="shared" si="3"/>
        <v>0</v>
      </c>
    </row>
    <row r="110" spans="1:14" x14ac:dyDescent="0.25">
      <c r="A110" s="11" t="s">
        <v>97</v>
      </c>
      <c r="B110" s="7" t="s">
        <v>321</v>
      </c>
      <c r="C110" s="7" t="s">
        <v>246</v>
      </c>
      <c r="D110" s="7" t="s">
        <v>247</v>
      </c>
      <c r="E110" s="7" t="s">
        <v>123</v>
      </c>
      <c r="F110" s="7" t="s">
        <v>322</v>
      </c>
      <c r="G110" s="7" t="s">
        <v>107</v>
      </c>
      <c r="H110" s="7">
        <v>1784.7075</v>
      </c>
      <c r="I110" s="7">
        <v>1784.7075</v>
      </c>
      <c r="J110" s="7">
        <v>167.59128899999999</v>
      </c>
      <c r="K110" s="7">
        <v>118.440095</v>
      </c>
      <c r="L110" s="12">
        <f t="shared" si="4"/>
        <v>3.6995654797357131E-4</v>
      </c>
      <c r="M110" s="12">
        <f t="shared" si="5"/>
        <v>0.99001182408421506</v>
      </c>
      <c r="N110" s="1" t="str">
        <f t="shared" si="3"/>
        <v>0</v>
      </c>
    </row>
    <row r="111" spans="1:14" x14ac:dyDescent="0.25">
      <c r="A111" s="11" t="s">
        <v>97</v>
      </c>
      <c r="B111" s="7" t="s">
        <v>320</v>
      </c>
      <c r="C111" s="7" t="s">
        <v>133</v>
      </c>
      <c r="D111" s="7" t="s">
        <v>134</v>
      </c>
      <c r="E111" s="7" t="s">
        <v>111</v>
      </c>
      <c r="F111" s="7" t="s">
        <v>138</v>
      </c>
      <c r="G111" s="7" t="s">
        <v>107</v>
      </c>
      <c r="H111" s="7">
        <v>1640.699955</v>
      </c>
      <c r="I111" s="7">
        <v>1640.699955</v>
      </c>
      <c r="J111" s="7">
        <v>10.239031000000001</v>
      </c>
      <c r="K111" s="7">
        <v>6.0299870000000002</v>
      </c>
      <c r="L111" s="12">
        <f t="shared" si="4"/>
        <v>3.4010485842200685E-4</v>
      </c>
      <c r="M111" s="12">
        <f t="shared" si="5"/>
        <v>0.99035192894263702</v>
      </c>
      <c r="N111" s="1" t="str">
        <f t="shared" si="3"/>
        <v>0</v>
      </c>
    </row>
    <row r="112" spans="1:14" x14ac:dyDescent="0.25">
      <c r="A112" s="11" t="s">
        <v>97</v>
      </c>
      <c r="B112" s="7" t="s">
        <v>417</v>
      </c>
      <c r="C112" s="7" t="s">
        <v>418</v>
      </c>
      <c r="D112" s="7" t="s">
        <v>419</v>
      </c>
      <c r="E112" s="7" t="s">
        <v>123</v>
      </c>
      <c r="F112" s="7" t="s">
        <v>106</v>
      </c>
      <c r="G112" s="7" t="s">
        <v>107</v>
      </c>
      <c r="H112" s="7">
        <v>1610.311021</v>
      </c>
      <c r="I112" s="7">
        <v>1610.311021</v>
      </c>
      <c r="J112" s="7">
        <v>1004.173236</v>
      </c>
      <c r="K112" s="7">
        <v>912.67711899999995</v>
      </c>
      <c r="L112" s="12">
        <f t="shared" si="4"/>
        <v>3.3380545915392696E-4</v>
      </c>
      <c r="M112" s="12">
        <f t="shared" si="5"/>
        <v>0.99068573440179097</v>
      </c>
      <c r="N112" s="1" t="str">
        <f t="shared" si="3"/>
        <v>0</v>
      </c>
    </row>
    <row r="113" spans="1:14" x14ac:dyDescent="0.25">
      <c r="A113" s="11" t="s">
        <v>97</v>
      </c>
      <c r="B113" s="7" t="s">
        <v>392</v>
      </c>
      <c r="C113" s="7" t="s">
        <v>308</v>
      </c>
      <c r="D113" s="7" t="s">
        <v>309</v>
      </c>
      <c r="E113" s="7" t="s">
        <v>144</v>
      </c>
      <c r="F113" s="7" t="s">
        <v>106</v>
      </c>
      <c r="G113" s="7" t="s">
        <v>107</v>
      </c>
      <c r="H113" s="7">
        <v>1545.5355199999999</v>
      </c>
      <c r="I113" s="7">
        <v>1545.5355199999999</v>
      </c>
      <c r="J113" s="7">
        <v>1436.7728729999999</v>
      </c>
      <c r="K113" s="7">
        <v>1351.7625399999999</v>
      </c>
      <c r="L113" s="12">
        <f t="shared" si="4"/>
        <v>3.2037798112561218E-4</v>
      </c>
      <c r="M113" s="12">
        <f t="shared" si="5"/>
        <v>0.99100611238291658</v>
      </c>
      <c r="N113" s="1" t="str">
        <f t="shared" si="3"/>
        <v>0</v>
      </c>
    </row>
    <row r="114" spans="1:14" x14ac:dyDescent="0.25">
      <c r="A114" s="11" t="s">
        <v>97</v>
      </c>
      <c r="B114" s="7" t="s">
        <v>303</v>
      </c>
      <c r="C114" s="7" t="s">
        <v>115</v>
      </c>
      <c r="D114" s="7" t="s">
        <v>116</v>
      </c>
      <c r="E114" s="7" t="s">
        <v>235</v>
      </c>
      <c r="F114" s="7" t="s">
        <v>148</v>
      </c>
      <c r="G114" s="7" t="s">
        <v>107</v>
      </c>
      <c r="H114" s="7">
        <v>1515.981481</v>
      </c>
      <c r="I114" s="7">
        <v>1515.981481</v>
      </c>
      <c r="J114" s="7">
        <v>2594.5239270000002</v>
      </c>
      <c r="K114" s="7">
        <v>2402.1270599999998</v>
      </c>
      <c r="L114" s="12">
        <f t="shared" si="4"/>
        <v>3.142516493613784E-4</v>
      </c>
      <c r="M114" s="12">
        <f t="shared" si="5"/>
        <v>0.99132036403227797</v>
      </c>
      <c r="N114" s="1" t="str">
        <f t="shared" si="3"/>
        <v>0</v>
      </c>
    </row>
    <row r="115" spans="1:14" x14ac:dyDescent="0.25">
      <c r="A115" s="11" t="s">
        <v>97</v>
      </c>
      <c r="B115" s="7" t="s">
        <v>169</v>
      </c>
      <c r="C115" s="7" t="s">
        <v>156</v>
      </c>
      <c r="D115" s="7" t="s">
        <v>157</v>
      </c>
      <c r="E115" s="7" t="s">
        <v>141</v>
      </c>
      <c r="F115" s="7" t="s">
        <v>106</v>
      </c>
      <c r="G115" s="7" t="s">
        <v>107</v>
      </c>
      <c r="H115" s="7">
        <v>1437.8681730000001</v>
      </c>
      <c r="I115" s="7">
        <v>1437.8681730000001</v>
      </c>
      <c r="J115" s="7">
        <v>14455.315145</v>
      </c>
      <c r="K115" s="7">
        <v>14298.234270999999</v>
      </c>
      <c r="L115" s="12">
        <f t="shared" si="4"/>
        <v>2.9805934346336635E-4</v>
      </c>
      <c r="M115" s="12">
        <f t="shared" si="5"/>
        <v>0.99161842337574135</v>
      </c>
      <c r="N115" s="1" t="str">
        <f t="shared" si="3"/>
        <v>0</v>
      </c>
    </row>
    <row r="116" spans="1:14" x14ac:dyDescent="0.25">
      <c r="A116" s="11" t="s">
        <v>97</v>
      </c>
      <c r="B116" s="7" t="s">
        <v>220</v>
      </c>
      <c r="C116" s="7" t="s">
        <v>103</v>
      </c>
      <c r="D116" s="7" t="s">
        <v>104</v>
      </c>
      <c r="E116" s="7" t="s">
        <v>105</v>
      </c>
      <c r="F116" s="7" t="s">
        <v>148</v>
      </c>
      <c r="G116" s="7" t="s">
        <v>107</v>
      </c>
      <c r="H116" s="7">
        <v>1320.19119</v>
      </c>
      <c r="I116" s="7">
        <v>1320.19119</v>
      </c>
      <c r="J116" s="7">
        <v>5871.3304459999999</v>
      </c>
      <c r="K116" s="7">
        <v>6008.8691070000004</v>
      </c>
      <c r="L116" s="12">
        <f t="shared" si="4"/>
        <v>2.7366578294623695E-4</v>
      </c>
      <c r="M116" s="12">
        <f t="shared" si="5"/>
        <v>0.99189208915868754</v>
      </c>
      <c r="N116" s="1" t="str">
        <f t="shared" si="3"/>
        <v>0</v>
      </c>
    </row>
    <row r="117" spans="1:14" x14ac:dyDescent="0.25">
      <c r="A117" s="11" t="s">
        <v>97</v>
      </c>
      <c r="B117" s="7" t="s">
        <v>601</v>
      </c>
      <c r="C117" s="7" t="s">
        <v>342</v>
      </c>
      <c r="D117" s="7" t="s">
        <v>343</v>
      </c>
      <c r="E117" s="7" t="s">
        <v>118</v>
      </c>
      <c r="F117" s="7" t="s">
        <v>106</v>
      </c>
      <c r="G117" s="7" t="s">
        <v>107</v>
      </c>
      <c r="H117" s="7">
        <v>1296.7687069999999</v>
      </c>
      <c r="I117" s="7">
        <v>1296.7687069999999</v>
      </c>
      <c r="J117" s="7">
        <v>863.21040900000003</v>
      </c>
      <c r="K117" s="7">
        <v>895.05900899999995</v>
      </c>
      <c r="L117" s="12">
        <f t="shared" si="4"/>
        <v>2.6881047698957476E-4</v>
      </c>
      <c r="M117" s="12">
        <f t="shared" si="5"/>
        <v>0.99216089963567711</v>
      </c>
      <c r="N117" s="1" t="str">
        <f t="shared" si="3"/>
        <v>0</v>
      </c>
    </row>
    <row r="118" spans="1:14" x14ac:dyDescent="0.25">
      <c r="A118" s="11" t="s">
        <v>97</v>
      </c>
      <c r="B118" s="7" t="s">
        <v>399</v>
      </c>
      <c r="C118" s="7" t="s">
        <v>400</v>
      </c>
      <c r="D118" s="7" t="s">
        <v>401</v>
      </c>
      <c r="E118" s="7" t="s">
        <v>402</v>
      </c>
      <c r="F118" s="7" t="s">
        <v>138</v>
      </c>
      <c r="G118" s="7" t="s">
        <v>107</v>
      </c>
      <c r="H118" s="7">
        <v>1257.353235</v>
      </c>
      <c r="I118" s="7">
        <v>1257.353235</v>
      </c>
      <c r="J118" s="7">
        <v>466.63448099999999</v>
      </c>
      <c r="K118" s="7">
        <v>622.75138500000003</v>
      </c>
      <c r="L118" s="12">
        <f t="shared" si="4"/>
        <v>2.6063994374652576E-4</v>
      </c>
      <c r="M118" s="12">
        <f t="shared" si="5"/>
        <v>0.99242153957942358</v>
      </c>
      <c r="N118" s="1" t="str">
        <f t="shared" si="3"/>
        <v>0</v>
      </c>
    </row>
    <row r="119" spans="1:14" x14ac:dyDescent="0.25">
      <c r="A119" s="11" t="s">
        <v>97</v>
      </c>
      <c r="B119" s="7" t="s">
        <v>379</v>
      </c>
      <c r="C119" s="7" t="s">
        <v>229</v>
      </c>
      <c r="D119" s="7" t="s">
        <v>230</v>
      </c>
      <c r="E119" s="7" t="s">
        <v>123</v>
      </c>
      <c r="F119" s="7" t="s">
        <v>138</v>
      </c>
      <c r="G119" s="7" t="s">
        <v>107</v>
      </c>
      <c r="H119" s="7">
        <v>1211.4292579999999</v>
      </c>
      <c r="I119" s="7">
        <v>1211.4292579999999</v>
      </c>
      <c r="J119" s="7">
        <v>1293.182258</v>
      </c>
      <c r="K119" s="7">
        <v>1182.0477530000001</v>
      </c>
      <c r="L119" s="12">
        <f t="shared" si="4"/>
        <v>2.5112024598084834E-4</v>
      </c>
      <c r="M119" s="12">
        <f t="shared" si="5"/>
        <v>0.99267265982540442</v>
      </c>
      <c r="N119" s="1" t="str">
        <f t="shared" si="3"/>
        <v>0</v>
      </c>
    </row>
    <row r="120" spans="1:14" x14ac:dyDescent="0.25">
      <c r="A120" s="11" t="s">
        <v>97</v>
      </c>
      <c r="B120" s="7" t="s">
        <v>376</v>
      </c>
      <c r="C120" s="7" t="s">
        <v>192</v>
      </c>
      <c r="D120" s="7" t="s">
        <v>193</v>
      </c>
      <c r="E120" s="7" t="s">
        <v>257</v>
      </c>
      <c r="F120" s="7" t="s">
        <v>106</v>
      </c>
      <c r="G120" s="7" t="s">
        <v>107</v>
      </c>
      <c r="H120" s="7">
        <v>1117.6290779999999</v>
      </c>
      <c r="I120" s="7">
        <v>1117.6290779999999</v>
      </c>
      <c r="J120" s="7">
        <v>590.21314199999995</v>
      </c>
      <c r="K120" s="7">
        <v>379.41790800000001</v>
      </c>
      <c r="L120" s="12">
        <f t="shared" si="4"/>
        <v>2.316761685664263E-4</v>
      </c>
      <c r="M120" s="12">
        <f t="shared" si="5"/>
        <v>0.99290433599397088</v>
      </c>
      <c r="N120" s="1" t="str">
        <f t="shared" si="3"/>
        <v>0</v>
      </c>
    </row>
    <row r="121" spans="1:14" x14ac:dyDescent="0.25">
      <c r="A121" s="11" t="s">
        <v>97</v>
      </c>
      <c r="B121" s="7" t="s">
        <v>442</v>
      </c>
      <c r="C121" s="7" t="s">
        <v>443</v>
      </c>
      <c r="D121" s="7" t="s">
        <v>444</v>
      </c>
      <c r="E121" s="7" t="s">
        <v>123</v>
      </c>
      <c r="F121" s="7" t="s">
        <v>106</v>
      </c>
      <c r="G121" s="7" t="s">
        <v>107</v>
      </c>
      <c r="H121" s="7">
        <v>1109.046544</v>
      </c>
      <c r="I121" s="7">
        <v>1109.046544</v>
      </c>
      <c r="J121" s="7">
        <v>698.87068099999999</v>
      </c>
      <c r="K121" s="7">
        <v>618.52181800000005</v>
      </c>
      <c r="L121" s="12">
        <f t="shared" si="4"/>
        <v>2.2989707330767618E-4</v>
      </c>
      <c r="M121" s="12">
        <f t="shared" si="5"/>
        <v>0.99313423306727855</v>
      </c>
      <c r="N121" s="1" t="str">
        <f t="shared" si="3"/>
        <v>0</v>
      </c>
    </row>
    <row r="122" spans="1:14" x14ac:dyDescent="0.25">
      <c r="A122" s="11" t="s">
        <v>97</v>
      </c>
      <c r="B122" s="7" t="s">
        <v>514</v>
      </c>
      <c r="C122" s="7" t="s">
        <v>126</v>
      </c>
      <c r="D122" s="7" t="s">
        <v>127</v>
      </c>
      <c r="E122" s="7" t="s">
        <v>118</v>
      </c>
      <c r="F122" s="7" t="s">
        <v>148</v>
      </c>
      <c r="G122" s="7" t="s">
        <v>107</v>
      </c>
      <c r="H122" s="7">
        <v>955.69583</v>
      </c>
      <c r="I122" s="7">
        <v>955.69583</v>
      </c>
      <c r="J122" s="7">
        <v>726.16819299999997</v>
      </c>
      <c r="K122" s="7">
        <v>727.59809900000005</v>
      </c>
      <c r="L122" s="12">
        <f t="shared" si="4"/>
        <v>1.9810861453741695E-4</v>
      </c>
      <c r="M122" s="12">
        <f t="shared" si="5"/>
        <v>0.99333234168181594</v>
      </c>
      <c r="N122" s="1" t="str">
        <f t="shared" si="3"/>
        <v>0</v>
      </c>
    </row>
    <row r="123" spans="1:14" x14ac:dyDescent="0.25">
      <c r="A123" s="11" t="s">
        <v>97</v>
      </c>
      <c r="B123" s="7" t="s">
        <v>373</v>
      </c>
      <c r="C123" s="7" t="s">
        <v>175</v>
      </c>
      <c r="D123" s="7" t="s">
        <v>176</v>
      </c>
      <c r="E123" s="7" t="s">
        <v>141</v>
      </c>
      <c r="F123" s="7" t="s">
        <v>106</v>
      </c>
      <c r="G123" s="7" t="s">
        <v>107</v>
      </c>
      <c r="H123" s="7">
        <v>920.68062499999996</v>
      </c>
      <c r="I123" s="7">
        <v>920.68062499999996</v>
      </c>
      <c r="J123" s="7">
        <v>34.056699999999999</v>
      </c>
      <c r="K123" s="7">
        <v>203.30755099999999</v>
      </c>
      <c r="L123" s="12">
        <f t="shared" si="4"/>
        <v>1.9085022381042839E-4</v>
      </c>
      <c r="M123" s="12">
        <f t="shared" si="5"/>
        <v>0.99352319190562632</v>
      </c>
      <c r="N123" s="1" t="str">
        <f t="shared" si="3"/>
        <v>0</v>
      </c>
    </row>
    <row r="124" spans="1:14" x14ac:dyDescent="0.25">
      <c r="A124" s="11" t="s">
        <v>97</v>
      </c>
      <c r="B124" s="7" t="s">
        <v>372</v>
      </c>
      <c r="C124" s="7" t="s">
        <v>115</v>
      </c>
      <c r="D124" s="7" t="s">
        <v>116</v>
      </c>
      <c r="E124" s="7" t="s">
        <v>111</v>
      </c>
      <c r="F124" s="7" t="s">
        <v>148</v>
      </c>
      <c r="G124" s="7" t="s">
        <v>107</v>
      </c>
      <c r="H124" s="7">
        <v>785.80534399999999</v>
      </c>
      <c r="I124" s="7">
        <v>785.80534399999999</v>
      </c>
      <c r="J124" s="7">
        <v>125.67479299999999</v>
      </c>
      <c r="K124" s="7">
        <v>107.14196</v>
      </c>
      <c r="L124" s="12">
        <f t="shared" si="4"/>
        <v>1.6289158444474777E-4</v>
      </c>
      <c r="M124" s="12">
        <f t="shared" si="5"/>
        <v>0.99368608349007104</v>
      </c>
      <c r="N124" s="1" t="str">
        <f t="shared" si="3"/>
        <v>0</v>
      </c>
    </row>
    <row r="125" spans="1:14" x14ac:dyDescent="0.25">
      <c r="A125" s="11" t="s">
        <v>97</v>
      </c>
      <c r="B125" s="7" t="s">
        <v>219</v>
      </c>
      <c r="C125" s="7" t="s">
        <v>133</v>
      </c>
      <c r="D125" s="7" t="s">
        <v>134</v>
      </c>
      <c r="E125" s="7" t="s">
        <v>141</v>
      </c>
      <c r="F125" s="7" t="s">
        <v>106</v>
      </c>
      <c r="G125" s="7" t="s">
        <v>107</v>
      </c>
      <c r="H125" s="7">
        <v>748.26836600000001</v>
      </c>
      <c r="I125" s="7">
        <v>748.26836600000001</v>
      </c>
      <c r="J125" s="7">
        <v>6065.6667630000002</v>
      </c>
      <c r="K125" s="7">
        <v>5821.6396560000003</v>
      </c>
      <c r="L125" s="12">
        <f t="shared" si="4"/>
        <v>1.551104489913248E-4</v>
      </c>
      <c r="M125" s="12">
        <f t="shared" si="5"/>
        <v>0.99384119393906234</v>
      </c>
      <c r="N125" s="1" t="str">
        <f t="shared" si="3"/>
        <v>0</v>
      </c>
    </row>
    <row r="126" spans="1:14" x14ac:dyDescent="0.25">
      <c r="A126" s="11" t="s">
        <v>97</v>
      </c>
      <c r="B126" s="7" t="s">
        <v>385</v>
      </c>
      <c r="C126" s="7" t="s">
        <v>181</v>
      </c>
      <c r="D126" s="7" t="s">
        <v>182</v>
      </c>
      <c r="E126" s="7" t="s">
        <v>111</v>
      </c>
      <c r="F126" s="7" t="s">
        <v>138</v>
      </c>
      <c r="G126" s="7" t="s">
        <v>107</v>
      </c>
      <c r="H126" s="7">
        <v>743.32720900000004</v>
      </c>
      <c r="I126" s="7">
        <v>743.32720900000004</v>
      </c>
      <c r="J126" s="7">
        <v>230.03648999999999</v>
      </c>
      <c r="K126" s="7">
        <v>185.047292</v>
      </c>
      <c r="L126" s="12">
        <f t="shared" si="4"/>
        <v>1.5408618401417006E-4</v>
      </c>
      <c r="M126" s="12">
        <f t="shared" si="5"/>
        <v>0.99399528012307647</v>
      </c>
      <c r="N126" s="1" t="str">
        <f t="shared" si="3"/>
        <v>0</v>
      </c>
    </row>
    <row r="127" spans="1:14" x14ac:dyDescent="0.25">
      <c r="A127" s="11" t="s">
        <v>97</v>
      </c>
      <c r="B127" s="7" t="s">
        <v>511</v>
      </c>
      <c r="C127" s="7" t="s">
        <v>198</v>
      </c>
      <c r="D127" s="7" t="s">
        <v>199</v>
      </c>
      <c r="E127" s="7" t="s">
        <v>123</v>
      </c>
      <c r="F127" s="7" t="s">
        <v>148</v>
      </c>
      <c r="G127" s="7" t="s">
        <v>107</v>
      </c>
      <c r="H127" s="7">
        <v>741.84051199999999</v>
      </c>
      <c r="I127" s="7">
        <v>741.84051199999999</v>
      </c>
      <c r="J127" s="7">
        <v>484.88003200000003</v>
      </c>
      <c r="K127" s="7">
        <v>453.45442800000001</v>
      </c>
      <c r="L127" s="12">
        <f t="shared" si="4"/>
        <v>1.5377800281921082E-4</v>
      </c>
      <c r="M127" s="12">
        <f t="shared" si="5"/>
        <v>0.99414905812589571</v>
      </c>
      <c r="N127" s="1" t="str">
        <f t="shared" si="3"/>
        <v>0</v>
      </c>
    </row>
    <row r="128" spans="1:14" x14ac:dyDescent="0.25">
      <c r="A128" s="11" t="s">
        <v>97</v>
      </c>
      <c r="B128" s="7" t="s">
        <v>607</v>
      </c>
      <c r="C128" s="7" t="s">
        <v>238</v>
      </c>
      <c r="D128" s="7" t="s">
        <v>239</v>
      </c>
      <c r="E128" s="7" t="s">
        <v>113</v>
      </c>
      <c r="F128" s="7" t="s">
        <v>106</v>
      </c>
      <c r="G128" s="7" t="s">
        <v>107</v>
      </c>
      <c r="H128" s="7">
        <v>728.81133599999998</v>
      </c>
      <c r="I128" s="7">
        <v>728.81133599999998</v>
      </c>
      <c r="J128" s="7">
        <v>596.84872299999995</v>
      </c>
      <c r="K128" s="7">
        <v>515.89546600000006</v>
      </c>
      <c r="L128" s="12">
        <f t="shared" si="4"/>
        <v>1.5107715185293198E-4</v>
      </c>
      <c r="M128" s="12">
        <f t="shared" si="5"/>
        <v>0.99430013527774863</v>
      </c>
      <c r="N128" s="1" t="str">
        <f t="shared" si="3"/>
        <v>0</v>
      </c>
    </row>
    <row r="129" spans="1:14" x14ac:dyDescent="0.25">
      <c r="A129" s="11" t="s">
        <v>97</v>
      </c>
      <c r="B129" s="7" t="s">
        <v>293</v>
      </c>
      <c r="C129" s="7" t="s">
        <v>294</v>
      </c>
      <c r="D129" s="7" t="s">
        <v>295</v>
      </c>
      <c r="E129" s="7" t="s">
        <v>123</v>
      </c>
      <c r="F129" s="7" t="s">
        <v>106</v>
      </c>
      <c r="G129" s="7" t="s">
        <v>107</v>
      </c>
      <c r="H129" s="7">
        <v>682.33220300000005</v>
      </c>
      <c r="I129" s="7">
        <v>682.33220300000005</v>
      </c>
      <c r="J129" s="7">
        <v>1908.227562</v>
      </c>
      <c r="K129" s="7">
        <v>2047.9600439999999</v>
      </c>
      <c r="L129" s="12">
        <f t="shared" si="4"/>
        <v>1.4144237439080753E-4</v>
      </c>
      <c r="M129" s="12">
        <f t="shared" si="5"/>
        <v>0.99444157765213947</v>
      </c>
      <c r="N129" s="1" t="str">
        <f t="shared" si="3"/>
        <v>0</v>
      </c>
    </row>
    <row r="130" spans="1:14" x14ac:dyDescent="0.25">
      <c r="A130" s="11" t="s">
        <v>97</v>
      </c>
      <c r="B130" s="7" t="s">
        <v>384</v>
      </c>
      <c r="C130" s="7" t="s">
        <v>136</v>
      </c>
      <c r="D130" s="7" t="s">
        <v>137</v>
      </c>
      <c r="E130" s="7" t="s">
        <v>123</v>
      </c>
      <c r="F130" s="7" t="s">
        <v>106</v>
      </c>
      <c r="G130" s="7" t="s">
        <v>107</v>
      </c>
      <c r="H130" s="7">
        <v>664.93953799999997</v>
      </c>
      <c r="I130" s="7">
        <v>664.93953799999997</v>
      </c>
      <c r="J130" s="7">
        <v>142.063242</v>
      </c>
      <c r="K130" s="7">
        <v>129.963854</v>
      </c>
      <c r="L130" s="12">
        <f t="shared" si="4"/>
        <v>1.378370047134454E-4</v>
      </c>
      <c r="M130" s="12">
        <f t="shared" si="5"/>
        <v>0.99457941465685296</v>
      </c>
      <c r="N130" s="1" t="str">
        <f t="shared" si="3"/>
        <v>0</v>
      </c>
    </row>
    <row r="131" spans="1:14" x14ac:dyDescent="0.25">
      <c r="A131" s="11" t="s">
        <v>97</v>
      </c>
      <c r="B131" s="7" t="s">
        <v>374</v>
      </c>
      <c r="C131" s="7" t="s">
        <v>223</v>
      </c>
      <c r="D131" s="7" t="s">
        <v>224</v>
      </c>
      <c r="E131" s="7" t="s">
        <v>111</v>
      </c>
      <c r="F131" s="7" t="s">
        <v>106</v>
      </c>
      <c r="G131" s="7" t="s">
        <v>107</v>
      </c>
      <c r="H131" s="7">
        <v>663.34334200000001</v>
      </c>
      <c r="I131" s="7">
        <v>663.34334200000001</v>
      </c>
      <c r="J131" s="7">
        <v>32.107917</v>
      </c>
      <c r="K131" s="7">
        <v>32.447681000000003</v>
      </c>
      <c r="L131" s="12">
        <f t="shared" si="4"/>
        <v>1.3750612519282412E-4</v>
      </c>
      <c r="M131" s="12">
        <f t="shared" si="5"/>
        <v>0.99471692078204577</v>
      </c>
      <c r="N131" s="1" t="str">
        <f t="shared" ref="N131:N194" si="6">IF(M131&lt;=95%,"L","0")</f>
        <v>0</v>
      </c>
    </row>
    <row r="132" spans="1:14" x14ac:dyDescent="0.25">
      <c r="A132" s="11" t="s">
        <v>97</v>
      </c>
      <c r="B132" s="7" t="s">
        <v>371</v>
      </c>
      <c r="C132" s="7" t="s">
        <v>150</v>
      </c>
      <c r="D132" s="7" t="s">
        <v>151</v>
      </c>
      <c r="E132" s="7" t="s">
        <v>141</v>
      </c>
      <c r="F132" s="7" t="s">
        <v>106</v>
      </c>
      <c r="G132" s="7" t="s">
        <v>107</v>
      </c>
      <c r="H132" s="7">
        <v>655.44741899999997</v>
      </c>
      <c r="I132" s="7">
        <v>655.44741899999997</v>
      </c>
      <c r="J132" s="7">
        <v>11.595050000000001</v>
      </c>
      <c r="K132" s="7">
        <v>8.7190829999999995</v>
      </c>
      <c r="L132" s="12">
        <f t="shared" ref="L132:L195" si="7">$I132/$I$518</f>
        <v>1.358693592711562E-4</v>
      </c>
      <c r="M132" s="12">
        <f t="shared" si="5"/>
        <v>0.99485279014131689</v>
      </c>
      <c r="N132" s="1" t="str">
        <f t="shared" si="6"/>
        <v>0</v>
      </c>
    </row>
    <row r="133" spans="1:14" x14ac:dyDescent="0.25">
      <c r="A133" s="11" t="s">
        <v>97</v>
      </c>
      <c r="B133" s="7" t="s">
        <v>378</v>
      </c>
      <c r="C133" s="7" t="s">
        <v>126</v>
      </c>
      <c r="D133" s="7" t="s">
        <v>127</v>
      </c>
      <c r="E133" s="7" t="s">
        <v>111</v>
      </c>
      <c r="F133" s="7" t="s">
        <v>148</v>
      </c>
      <c r="G133" s="7" t="s">
        <v>107</v>
      </c>
      <c r="H133" s="7">
        <v>644.95313099999998</v>
      </c>
      <c r="I133" s="7">
        <v>644.95313099999998</v>
      </c>
      <c r="J133" s="7">
        <v>116.98054999999999</v>
      </c>
      <c r="K133" s="7">
        <v>111.591438</v>
      </c>
      <c r="L133" s="12">
        <f t="shared" si="7"/>
        <v>1.3369397167295287E-4</v>
      </c>
      <c r="M133" s="12">
        <f t="shared" ref="M133:M196" si="8">M132+L133</f>
        <v>0.99498648411298984</v>
      </c>
      <c r="N133" s="1" t="str">
        <f t="shared" si="6"/>
        <v>0</v>
      </c>
    </row>
    <row r="134" spans="1:14" x14ac:dyDescent="0.25">
      <c r="A134" s="11" t="s">
        <v>97</v>
      </c>
      <c r="B134" s="7" t="s">
        <v>462</v>
      </c>
      <c r="C134" s="7" t="s">
        <v>156</v>
      </c>
      <c r="D134" s="7" t="s">
        <v>157</v>
      </c>
      <c r="E134" s="7" t="s">
        <v>118</v>
      </c>
      <c r="F134" s="7" t="s">
        <v>148</v>
      </c>
      <c r="G134" s="7" t="s">
        <v>107</v>
      </c>
      <c r="H134" s="7">
        <v>635.67593499999998</v>
      </c>
      <c r="I134" s="7">
        <v>635.67593499999998</v>
      </c>
      <c r="J134" s="7">
        <v>308.15559100000002</v>
      </c>
      <c r="K134" s="7">
        <v>325.37622399999998</v>
      </c>
      <c r="L134" s="12">
        <f t="shared" si="7"/>
        <v>1.3177087816489385E-4</v>
      </c>
      <c r="M134" s="12">
        <f t="shared" si="8"/>
        <v>0.99511825499115469</v>
      </c>
      <c r="N134" s="1" t="str">
        <f t="shared" si="6"/>
        <v>0</v>
      </c>
    </row>
    <row r="135" spans="1:14" x14ac:dyDescent="0.25">
      <c r="A135" s="11" t="s">
        <v>97</v>
      </c>
      <c r="B135" s="7" t="s">
        <v>352</v>
      </c>
      <c r="C135" s="7" t="s">
        <v>353</v>
      </c>
      <c r="D135" s="7" t="s">
        <v>354</v>
      </c>
      <c r="E135" s="7" t="s">
        <v>123</v>
      </c>
      <c r="F135" s="7" t="s">
        <v>106</v>
      </c>
      <c r="G135" s="7" t="s">
        <v>107</v>
      </c>
      <c r="H135" s="7">
        <v>631.38940100000002</v>
      </c>
      <c r="I135" s="7">
        <v>631.38940100000002</v>
      </c>
      <c r="J135" s="7">
        <v>1121.695252</v>
      </c>
      <c r="K135" s="7">
        <v>1193.3475920000001</v>
      </c>
      <c r="L135" s="12">
        <f t="shared" si="7"/>
        <v>1.3088231165110303E-4</v>
      </c>
      <c r="M135" s="12">
        <f t="shared" si="8"/>
        <v>0.99524913730280584</v>
      </c>
      <c r="N135" s="1" t="str">
        <f t="shared" si="6"/>
        <v>0</v>
      </c>
    </row>
    <row r="136" spans="1:14" x14ac:dyDescent="0.25">
      <c r="A136" s="11" t="s">
        <v>97</v>
      </c>
      <c r="B136" s="7" t="s">
        <v>380</v>
      </c>
      <c r="C136" s="7" t="s">
        <v>130</v>
      </c>
      <c r="D136" s="7" t="s">
        <v>131</v>
      </c>
      <c r="E136" s="7" t="s">
        <v>111</v>
      </c>
      <c r="F136" s="7" t="s">
        <v>148</v>
      </c>
      <c r="G136" s="7" t="s">
        <v>107</v>
      </c>
      <c r="H136" s="7">
        <v>612.80881699999998</v>
      </c>
      <c r="I136" s="7">
        <v>612.80881699999998</v>
      </c>
      <c r="J136" s="7">
        <v>95.954780999999997</v>
      </c>
      <c r="K136" s="7">
        <v>91.445284000000001</v>
      </c>
      <c r="L136" s="12">
        <f t="shared" si="7"/>
        <v>1.2703069522881927E-4</v>
      </c>
      <c r="M136" s="12">
        <f t="shared" si="8"/>
        <v>0.99537616799803463</v>
      </c>
      <c r="N136" s="1" t="str">
        <f t="shared" si="6"/>
        <v>0</v>
      </c>
    </row>
    <row r="137" spans="1:14" x14ac:dyDescent="0.25">
      <c r="A137" s="11" t="s">
        <v>97</v>
      </c>
      <c r="B137" s="7" t="s">
        <v>393</v>
      </c>
      <c r="C137" s="7" t="s">
        <v>223</v>
      </c>
      <c r="D137" s="7" t="s">
        <v>224</v>
      </c>
      <c r="E137" s="7" t="s">
        <v>118</v>
      </c>
      <c r="F137" s="7" t="s">
        <v>148</v>
      </c>
      <c r="G137" s="7" t="s">
        <v>107</v>
      </c>
      <c r="H137" s="7">
        <v>596.43327499999998</v>
      </c>
      <c r="I137" s="7">
        <v>596.43327499999998</v>
      </c>
      <c r="J137" s="7">
        <v>169.05359200000001</v>
      </c>
      <c r="K137" s="7">
        <v>144.41045600000001</v>
      </c>
      <c r="L137" s="12">
        <f t="shared" si="7"/>
        <v>1.2363616755999051E-4</v>
      </c>
      <c r="M137" s="12">
        <f t="shared" si="8"/>
        <v>0.99549980416559458</v>
      </c>
      <c r="N137" s="1" t="str">
        <f t="shared" si="6"/>
        <v>0</v>
      </c>
    </row>
    <row r="138" spans="1:14" x14ac:dyDescent="0.25">
      <c r="A138" s="11" t="s">
        <v>97</v>
      </c>
      <c r="B138" s="7" t="s">
        <v>437</v>
      </c>
      <c r="C138" s="7" t="s">
        <v>115</v>
      </c>
      <c r="D138" s="7" t="s">
        <v>116</v>
      </c>
      <c r="E138" s="7" t="s">
        <v>113</v>
      </c>
      <c r="F138" s="7" t="s">
        <v>138</v>
      </c>
      <c r="G138" s="7" t="s">
        <v>107</v>
      </c>
      <c r="H138" s="7">
        <v>589.47386300000005</v>
      </c>
      <c r="I138" s="7">
        <v>589.47386300000005</v>
      </c>
      <c r="J138" s="7">
        <v>704.38644299999999</v>
      </c>
      <c r="K138" s="7">
        <v>576.80328299999996</v>
      </c>
      <c r="L138" s="12">
        <f t="shared" si="7"/>
        <v>1.2219353338075058E-4</v>
      </c>
      <c r="M138" s="12">
        <f t="shared" si="8"/>
        <v>0.9956219976989753</v>
      </c>
      <c r="N138" s="1" t="str">
        <f t="shared" si="6"/>
        <v>0</v>
      </c>
    </row>
    <row r="139" spans="1:14" x14ac:dyDescent="0.25">
      <c r="A139" s="11" t="s">
        <v>97</v>
      </c>
      <c r="B139" s="7" t="s">
        <v>426</v>
      </c>
      <c r="C139" s="7" t="s">
        <v>103</v>
      </c>
      <c r="D139" s="7" t="s">
        <v>104</v>
      </c>
      <c r="E139" s="7" t="s">
        <v>105</v>
      </c>
      <c r="F139" s="7" t="s">
        <v>138</v>
      </c>
      <c r="G139" s="7" t="s">
        <v>107</v>
      </c>
      <c r="H139" s="7">
        <v>537.77237100000002</v>
      </c>
      <c r="I139" s="7">
        <v>537.77237100000002</v>
      </c>
      <c r="J139" s="7">
        <v>188.166653</v>
      </c>
      <c r="K139" s="7">
        <v>187.81693999999999</v>
      </c>
      <c r="L139" s="12">
        <f t="shared" si="7"/>
        <v>1.1147619986508865E-4</v>
      </c>
      <c r="M139" s="12">
        <f t="shared" si="8"/>
        <v>0.99573347389884037</v>
      </c>
      <c r="N139" s="1" t="str">
        <f t="shared" si="6"/>
        <v>0</v>
      </c>
    </row>
    <row r="140" spans="1:14" x14ac:dyDescent="0.25">
      <c r="A140" s="11" t="s">
        <v>97</v>
      </c>
      <c r="B140" s="7" t="s">
        <v>425</v>
      </c>
      <c r="C140" s="7" t="s">
        <v>115</v>
      </c>
      <c r="D140" s="7" t="s">
        <v>116</v>
      </c>
      <c r="E140" s="7" t="s">
        <v>118</v>
      </c>
      <c r="F140" s="7" t="s">
        <v>148</v>
      </c>
      <c r="G140" s="7" t="s">
        <v>107</v>
      </c>
      <c r="H140" s="7">
        <v>531.91845599999999</v>
      </c>
      <c r="I140" s="7">
        <v>531.91845599999999</v>
      </c>
      <c r="J140" s="7">
        <v>191.55684500000001</v>
      </c>
      <c r="K140" s="7">
        <v>181.81992500000001</v>
      </c>
      <c r="L140" s="12">
        <f t="shared" si="7"/>
        <v>1.1026272696517047E-4</v>
      </c>
      <c r="M140" s="12">
        <f t="shared" si="8"/>
        <v>0.9958437366258055</v>
      </c>
      <c r="N140" s="1" t="str">
        <f t="shared" si="6"/>
        <v>0</v>
      </c>
    </row>
    <row r="141" spans="1:14" x14ac:dyDescent="0.25">
      <c r="A141" s="11" t="s">
        <v>97</v>
      </c>
      <c r="B141" s="7" t="s">
        <v>261</v>
      </c>
      <c r="C141" s="7" t="s">
        <v>262</v>
      </c>
      <c r="D141" s="7" t="s">
        <v>263</v>
      </c>
      <c r="E141" s="7" t="s">
        <v>123</v>
      </c>
      <c r="F141" s="7" t="s">
        <v>138</v>
      </c>
      <c r="G141" s="7" t="s">
        <v>107</v>
      </c>
      <c r="H141" s="7">
        <v>510.33569999999997</v>
      </c>
      <c r="I141" s="7">
        <v>510.33569999999997</v>
      </c>
      <c r="J141" s="7">
        <v>2816.2780069999999</v>
      </c>
      <c r="K141" s="7">
        <v>2839.6953709999998</v>
      </c>
      <c r="L141" s="12">
        <f t="shared" si="7"/>
        <v>1.0578878268829827E-4</v>
      </c>
      <c r="M141" s="12">
        <f t="shared" si="8"/>
        <v>0.9959495254084938</v>
      </c>
      <c r="N141" s="1" t="str">
        <f t="shared" si="6"/>
        <v>0</v>
      </c>
    </row>
    <row r="142" spans="1:14" x14ac:dyDescent="0.25">
      <c r="A142" s="11" t="s">
        <v>97</v>
      </c>
      <c r="B142" s="7" t="s">
        <v>244</v>
      </c>
      <c r="C142" s="7" t="s">
        <v>103</v>
      </c>
      <c r="D142" s="7" t="s">
        <v>104</v>
      </c>
      <c r="E142" s="7" t="s">
        <v>113</v>
      </c>
      <c r="F142" s="7" t="s">
        <v>106</v>
      </c>
      <c r="G142" s="7" t="s">
        <v>107</v>
      </c>
      <c r="H142" s="7">
        <v>507.58111100000002</v>
      </c>
      <c r="I142" s="7">
        <v>507.58111100000002</v>
      </c>
      <c r="J142" s="7">
        <v>4238.8550720000003</v>
      </c>
      <c r="K142" s="7">
        <v>3672.6912430000002</v>
      </c>
      <c r="L142" s="12">
        <f t="shared" si="7"/>
        <v>1.0521777694224411E-4</v>
      </c>
      <c r="M142" s="12">
        <f t="shared" si="8"/>
        <v>0.99605474318543608</v>
      </c>
      <c r="N142" s="1" t="str">
        <f t="shared" si="6"/>
        <v>0</v>
      </c>
    </row>
    <row r="143" spans="1:14" x14ac:dyDescent="0.25">
      <c r="A143" s="11" t="s">
        <v>97</v>
      </c>
      <c r="B143" s="7" t="s">
        <v>410</v>
      </c>
      <c r="C143" s="7" t="s">
        <v>411</v>
      </c>
      <c r="D143" s="7" t="s">
        <v>412</v>
      </c>
      <c r="E143" s="7" t="s">
        <v>123</v>
      </c>
      <c r="F143" s="7" t="s">
        <v>322</v>
      </c>
      <c r="G143" s="7" t="s">
        <v>107</v>
      </c>
      <c r="H143" s="7">
        <v>474.7</v>
      </c>
      <c r="I143" s="7">
        <v>474.7</v>
      </c>
      <c r="J143" s="7">
        <v>56.329500000000003</v>
      </c>
      <c r="K143" s="7">
        <v>99.320059999999998</v>
      </c>
      <c r="L143" s="12">
        <f t="shared" si="7"/>
        <v>9.8401767977696229E-5</v>
      </c>
      <c r="M143" s="12">
        <f t="shared" si="8"/>
        <v>0.99615314495341378</v>
      </c>
      <c r="N143" s="1" t="str">
        <f t="shared" si="6"/>
        <v>0</v>
      </c>
    </row>
    <row r="144" spans="1:14" x14ac:dyDescent="0.25">
      <c r="A144" s="11" t="s">
        <v>97</v>
      </c>
      <c r="B144" s="7" t="s">
        <v>459</v>
      </c>
      <c r="C144" s="7" t="s">
        <v>460</v>
      </c>
      <c r="D144" s="7" t="s">
        <v>461</v>
      </c>
      <c r="E144" s="7" t="s">
        <v>123</v>
      </c>
      <c r="F144" s="7" t="s">
        <v>106</v>
      </c>
      <c r="G144" s="7" t="s">
        <v>107</v>
      </c>
      <c r="H144" s="7">
        <v>464.81544100000002</v>
      </c>
      <c r="I144" s="7">
        <v>464.81544100000002</v>
      </c>
      <c r="J144" s="7">
        <v>526.62884199999996</v>
      </c>
      <c r="K144" s="7">
        <v>443.55316299999998</v>
      </c>
      <c r="L144" s="12">
        <f t="shared" si="7"/>
        <v>9.6352772651637998E-5</v>
      </c>
      <c r="M144" s="12">
        <f t="shared" si="8"/>
        <v>0.99624949772606541</v>
      </c>
      <c r="N144" s="1" t="str">
        <f t="shared" si="6"/>
        <v>0</v>
      </c>
    </row>
    <row r="145" spans="1:14" x14ac:dyDescent="0.25">
      <c r="A145" s="11" t="s">
        <v>97</v>
      </c>
      <c r="B145" s="7" t="s">
        <v>447</v>
      </c>
      <c r="C145" s="7" t="s">
        <v>357</v>
      </c>
      <c r="D145" s="7" t="s">
        <v>358</v>
      </c>
      <c r="E145" s="7" t="s">
        <v>123</v>
      </c>
      <c r="F145" s="7" t="s">
        <v>148</v>
      </c>
      <c r="G145" s="7" t="s">
        <v>107</v>
      </c>
      <c r="H145" s="7">
        <v>464.24187599999999</v>
      </c>
      <c r="I145" s="7">
        <v>464.24187599999999</v>
      </c>
      <c r="J145" s="7">
        <v>181.56621799999999</v>
      </c>
      <c r="K145" s="7">
        <v>185.84193999999999</v>
      </c>
      <c r="L145" s="12">
        <f t="shared" si="7"/>
        <v>9.6233876906851533E-5</v>
      </c>
      <c r="M145" s="12">
        <f t="shared" si="8"/>
        <v>0.99634573160297224</v>
      </c>
      <c r="N145" s="1" t="str">
        <f t="shared" si="6"/>
        <v>0</v>
      </c>
    </row>
    <row r="146" spans="1:14" x14ac:dyDescent="0.25">
      <c r="A146" s="11" t="s">
        <v>97</v>
      </c>
      <c r="B146" s="7" t="s">
        <v>389</v>
      </c>
      <c r="C146" s="7" t="s">
        <v>130</v>
      </c>
      <c r="D146" s="7" t="s">
        <v>131</v>
      </c>
      <c r="E146" s="7" t="s">
        <v>141</v>
      </c>
      <c r="F146" s="7" t="s">
        <v>106</v>
      </c>
      <c r="G146" s="7" t="s">
        <v>107</v>
      </c>
      <c r="H146" s="7">
        <v>456.063625</v>
      </c>
      <c r="I146" s="7">
        <v>456.063625</v>
      </c>
      <c r="J146" s="7">
        <v>0.107822</v>
      </c>
      <c r="K146" s="7">
        <v>9.7382999999999997E-2</v>
      </c>
      <c r="L146" s="12">
        <f t="shared" si="7"/>
        <v>9.4538586497402709E-5</v>
      </c>
      <c r="M146" s="12">
        <f t="shared" si="8"/>
        <v>0.99644027018946968</v>
      </c>
      <c r="N146" s="1" t="str">
        <f t="shared" si="6"/>
        <v>0</v>
      </c>
    </row>
    <row r="147" spans="1:14" x14ac:dyDescent="0.25">
      <c r="A147" s="11" t="s">
        <v>97</v>
      </c>
      <c r="B147" s="7" t="s">
        <v>403</v>
      </c>
      <c r="C147" s="7" t="s">
        <v>103</v>
      </c>
      <c r="D147" s="7" t="s">
        <v>104</v>
      </c>
      <c r="E147" s="7" t="s">
        <v>404</v>
      </c>
      <c r="F147" s="7" t="s">
        <v>106</v>
      </c>
      <c r="G147" s="7" t="s">
        <v>107</v>
      </c>
      <c r="H147" s="7">
        <v>439.50293099999999</v>
      </c>
      <c r="I147" s="7">
        <v>439.50293099999999</v>
      </c>
      <c r="J147" s="7">
        <v>69.121885000000006</v>
      </c>
      <c r="K147" s="7">
        <v>66.075363999999993</v>
      </c>
      <c r="L147" s="12">
        <f t="shared" si="7"/>
        <v>9.1105678200504399E-5</v>
      </c>
      <c r="M147" s="12">
        <f t="shared" si="8"/>
        <v>0.99653137586767015</v>
      </c>
      <c r="N147" s="1" t="str">
        <f t="shared" si="6"/>
        <v>0</v>
      </c>
    </row>
    <row r="148" spans="1:14" x14ac:dyDescent="0.25">
      <c r="A148" s="11" t="s">
        <v>97</v>
      </c>
      <c r="B148" s="7" t="s">
        <v>432</v>
      </c>
      <c r="C148" s="7" t="s">
        <v>216</v>
      </c>
      <c r="D148" s="7" t="s">
        <v>217</v>
      </c>
      <c r="E148" s="7" t="s">
        <v>433</v>
      </c>
      <c r="F148" s="7" t="s">
        <v>106</v>
      </c>
      <c r="G148" s="7" t="s">
        <v>107</v>
      </c>
      <c r="H148" s="7">
        <v>428.92452800000001</v>
      </c>
      <c r="I148" s="7">
        <v>428.92452800000001</v>
      </c>
      <c r="J148" s="7">
        <v>146.092659</v>
      </c>
      <c r="K148" s="7">
        <v>129.72725700000001</v>
      </c>
      <c r="L148" s="12">
        <f t="shared" si="7"/>
        <v>8.8912854190433696E-5</v>
      </c>
      <c r="M148" s="12">
        <f t="shared" si="8"/>
        <v>0.99662028872186059</v>
      </c>
      <c r="N148" s="1" t="str">
        <f t="shared" si="6"/>
        <v>0</v>
      </c>
    </row>
    <row r="149" spans="1:14" x14ac:dyDescent="0.25">
      <c r="A149" s="11" t="s">
        <v>97</v>
      </c>
      <c r="B149" s="7" t="s">
        <v>441</v>
      </c>
      <c r="C149" s="7" t="s">
        <v>178</v>
      </c>
      <c r="D149" s="7" t="s">
        <v>179</v>
      </c>
      <c r="E149" s="7" t="s">
        <v>123</v>
      </c>
      <c r="F149" s="7" t="s">
        <v>138</v>
      </c>
      <c r="G149" s="7" t="s">
        <v>107</v>
      </c>
      <c r="H149" s="7">
        <v>419.833549</v>
      </c>
      <c r="I149" s="7">
        <v>419.833549</v>
      </c>
      <c r="J149" s="7">
        <v>155.34268499999999</v>
      </c>
      <c r="K149" s="7">
        <v>136.86599100000001</v>
      </c>
      <c r="L149" s="12">
        <f t="shared" si="7"/>
        <v>8.702836207699761E-5</v>
      </c>
      <c r="M149" s="12">
        <f t="shared" si="8"/>
        <v>0.99670731708393756</v>
      </c>
      <c r="N149" s="1" t="str">
        <f t="shared" si="6"/>
        <v>0</v>
      </c>
    </row>
    <row r="150" spans="1:14" x14ac:dyDescent="0.25">
      <c r="A150" s="11" t="s">
        <v>97</v>
      </c>
      <c r="B150" s="7" t="s">
        <v>395</v>
      </c>
      <c r="C150" s="7" t="s">
        <v>396</v>
      </c>
      <c r="D150" s="7" t="s">
        <v>397</v>
      </c>
      <c r="E150" s="7" t="s">
        <v>123</v>
      </c>
      <c r="F150" s="7" t="s">
        <v>138</v>
      </c>
      <c r="G150" s="7" t="s">
        <v>107</v>
      </c>
      <c r="H150" s="7">
        <v>412.69378699999999</v>
      </c>
      <c r="I150" s="7">
        <v>412.69378699999999</v>
      </c>
      <c r="J150" s="7">
        <v>574.32623799999999</v>
      </c>
      <c r="K150" s="7">
        <v>547.69285000000002</v>
      </c>
      <c r="L150" s="12">
        <f t="shared" si="7"/>
        <v>8.5548342688457528E-5</v>
      </c>
      <c r="M150" s="12">
        <f t="shared" si="8"/>
        <v>0.99679286542662604</v>
      </c>
      <c r="N150" s="1" t="str">
        <f t="shared" si="6"/>
        <v>0</v>
      </c>
    </row>
    <row r="151" spans="1:14" x14ac:dyDescent="0.25">
      <c r="A151" s="11" t="s">
        <v>97</v>
      </c>
      <c r="B151" s="7" t="s">
        <v>431</v>
      </c>
      <c r="C151" s="7" t="s">
        <v>156</v>
      </c>
      <c r="D151" s="7" t="s">
        <v>157</v>
      </c>
      <c r="E151" s="7" t="s">
        <v>111</v>
      </c>
      <c r="F151" s="7" t="s">
        <v>148</v>
      </c>
      <c r="G151" s="7" t="s">
        <v>107</v>
      </c>
      <c r="H151" s="7">
        <v>392.90543500000001</v>
      </c>
      <c r="I151" s="7">
        <v>392.90543500000001</v>
      </c>
      <c r="J151" s="7">
        <v>100.44360399999999</v>
      </c>
      <c r="K151" s="7">
        <v>94.158023</v>
      </c>
      <c r="L151" s="12">
        <f t="shared" si="7"/>
        <v>8.1446364971657489E-5</v>
      </c>
      <c r="M151" s="12">
        <f t="shared" si="8"/>
        <v>0.99687431179159769</v>
      </c>
      <c r="N151" s="1" t="str">
        <f t="shared" si="6"/>
        <v>0</v>
      </c>
    </row>
    <row r="152" spans="1:14" x14ac:dyDescent="0.25">
      <c r="A152" s="11" t="s">
        <v>97</v>
      </c>
      <c r="B152" s="7" t="s">
        <v>406</v>
      </c>
      <c r="C152" s="7" t="s">
        <v>407</v>
      </c>
      <c r="D152" s="7" t="s">
        <v>408</v>
      </c>
      <c r="E152" s="7" t="s">
        <v>123</v>
      </c>
      <c r="F152" s="7" t="s">
        <v>409</v>
      </c>
      <c r="G152" s="7" t="s">
        <v>107</v>
      </c>
      <c r="H152" s="7">
        <v>392.21115900000001</v>
      </c>
      <c r="I152" s="7">
        <v>392.21115900000001</v>
      </c>
      <c r="J152" s="7">
        <v>495.010177</v>
      </c>
      <c r="K152" s="7">
        <v>508.655753</v>
      </c>
      <c r="L152" s="12">
        <f t="shared" si="7"/>
        <v>8.1302446737268436E-5</v>
      </c>
      <c r="M152" s="12">
        <f t="shared" si="8"/>
        <v>0.99695561423833501</v>
      </c>
      <c r="N152" s="1" t="str">
        <f t="shared" si="6"/>
        <v>0</v>
      </c>
    </row>
    <row r="153" spans="1:14" x14ac:dyDescent="0.25">
      <c r="A153" s="11" t="s">
        <v>97</v>
      </c>
      <c r="B153" s="7" t="s">
        <v>485</v>
      </c>
      <c r="C153" s="7" t="s">
        <v>486</v>
      </c>
      <c r="D153" s="7" t="s">
        <v>487</v>
      </c>
      <c r="E153" s="7" t="s">
        <v>123</v>
      </c>
      <c r="F153" s="7" t="s">
        <v>106</v>
      </c>
      <c r="G153" s="7" t="s">
        <v>107</v>
      </c>
      <c r="H153" s="7">
        <v>391.48057399999999</v>
      </c>
      <c r="I153" s="7">
        <v>391.48057399999999</v>
      </c>
      <c r="J153" s="7">
        <v>204.428079</v>
      </c>
      <c r="K153" s="7">
        <v>186.604545</v>
      </c>
      <c r="L153" s="12">
        <f t="shared" si="7"/>
        <v>8.1151001918102676E-5</v>
      </c>
      <c r="M153" s="12">
        <f t="shared" si="8"/>
        <v>0.99703676524025309</v>
      </c>
      <c r="N153" s="1" t="str">
        <f t="shared" si="6"/>
        <v>0</v>
      </c>
    </row>
    <row r="154" spans="1:14" x14ac:dyDescent="0.25">
      <c r="A154" s="11" t="s">
        <v>97</v>
      </c>
      <c r="B154" s="7" t="s">
        <v>390</v>
      </c>
      <c r="C154" s="7" t="s">
        <v>294</v>
      </c>
      <c r="D154" s="7" t="s">
        <v>295</v>
      </c>
      <c r="E154" s="7" t="s">
        <v>123</v>
      </c>
      <c r="F154" s="7" t="s">
        <v>138</v>
      </c>
      <c r="G154" s="7" t="s">
        <v>107</v>
      </c>
      <c r="H154" s="7">
        <v>361.61620499999998</v>
      </c>
      <c r="I154" s="7">
        <v>361.61620499999998</v>
      </c>
      <c r="J154" s="7">
        <v>565.69488000000001</v>
      </c>
      <c r="K154" s="7">
        <v>559.28990799999997</v>
      </c>
      <c r="L154" s="12">
        <f t="shared" si="7"/>
        <v>7.4960341060427717E-5</v>
      </c>
      <c r="M154" s="12">
        <f t="shared" si="8"/>
        <v>0.99711172558131356</v>
      </c>
      <c r="N154" s="1" t="str">
        <f t="shared" si="6"/>
        <v>0</v>
      </c>
    </row>
    <row r="155" spans="1:14" x14ac:dyDescent="0.25">
      <c r="A155" s="11" t="s">
        <v>97</v>
      </c>
      <c r="B155" s="7" t="s">
        <v>475</v>
      </c>
      <c r="C155" s="7" t="s">
        <v>115</v>
      </c>
      <c r="D155" s="7" t="s">
        <v>116</v>
      </c>
      <c r="E155" s="7" t="s">
        <v>118</v>
      </c>
      <c r="F155" s="7" t="s">
        <v>138</v>
      </c>
      <c r="G155" s="7" t="s">
        <v>107</v>
      </c>
      <c r="H155" s="7">
        <v>352.338911</v>
      </c>
      <c r="I155" s="7">
        <v>352.338911</v>
      </c>
      <c r="J155" s="7">
        <v>159.409302</v>
      </c>
      <c r="K155" s="7">
        <v>145.73652799999999</v>
      </c>
      <c r="L155" s="12">
        <f t="shared" si="7"/>
        <v>7.3037227237699942E-5</v>
      </c>
      <c r="M155" s="12">
        <f t="shared" si="8"/>
        <v>0.99718476280855128</v>
      </c>
      <c r="N155" s="1" t="str">
        <f t="shared" si="6"/>
        <v>0</v>
      </c>
    </row>
    <row r="156" spans="1:14" x14ac:dyDescent="0.25">
      <c r="A156" s="11" t="s">
        <v>97</v>
      </c>
      <c r="B156" s="7" t="s">
        <v>440</v>
      </c>
      <c r="C156" s="7" t="s">
        <v>109</v>
      </c>
      <c r="D156" s="7" t="s">
        <v>110</v>
      </c>
      <c r="E156" s="7" t="s">
        <v>118</v>
      </c>
      <c r="F156" s="7" t="s">
        <v>148</v>
      </c>
      <c r="G156" s="7" t="s">
        <v>107</v>
      </c>
      <c r="H156" s="7">
        <v>332.65070600000001</v>
      </c>
      <c r="I156" s="7">
        <v>332.65070600000001</v>
      </c>
      <c r="J156" s="7">
        <v>64.844139999999996</v>
      </c>
      <c r="K156" s="7">
        <v>73.944822000000002</v>
      </c>
      <c r="L156" s="12">
        <f t="shared" si="7"/>
        <v>6.8956009246742879E-5</v>
      </c>
      <c r="M156" s="12">
        <f t="shared" si="8"/>
        <v>0.99725371881779801</v>
      </c>
      <c r="N156" s="1" t="str">
        <f t="shared" si="6"/>
        <v>0</v>
      </c>
    </row>
    <row r="157" spans="1:14" x14ac:dyDescent="0.25">
      <c r="A157" s="11" t="s">
        <v>97</v>
      </c>
      <c r="B157" s="7" t="s">
        <v>517</v>
      </c>
      <c r="C157" s="7" t="s">
        <v>400</v>
      </c>
      <c r="D157" s="7" t="s">
        <v>401</v>
      </c>
      <c r="E157" s="7" t="s">
        <v>402</v>
      </c>
      <c r="F157" s="7" t="s">
        <v>148</v>
      </c>
      <c r="G157" s="7" t="s">
        <v>107</v>
      </c>
      <c r="H157" s="7">
        <v>332.357439</v>
      </c>
      <c r="I157" s="7">
        <v>332.357439</v>
      </c>
      <c r="J157" s="7">
        <v>128.09122400000001</v>
      </c>
      <c r="K157" s="7">
        <v>173.838629</v>
      </c>
      <c r="L157" s="12">
        <f t="shared" si="7"/>
        <v>6.8895217185884413E-5</v>
      </c>
      <c r="M157" s="12">
        <f t="shared" si="8"/>
        <v>0.9973226140349839</v>
      </c>
      <c r="N157" s="1" t="str">
        <f t="shared" si="6"/>
        <v>0</v>
      </c>
    </row>
    <row r="158" spans="1:14" x14ac:dyDescent="0.25">
      <c r="A158" s="11" t="s">
        <v>97</v>
      </c>
      <c r="B158" s="7" t="s">
        <v>299</v>
      </c>
      <c r="C158" s="7" t="s">
        <v>262</v>
      </c>
      <c r="D158" s="7" t="s">
        <v>263</v>
      </c>
      <c r="E158" s="7" t="s">
        <v>123</v>
      </c>
      <c r="F158" s="7" t="s">
        <v>148</v>
      </c>
      <c r="G158" s="7" t="s">
        <v>107</v>
      </c>
      <c r="H158" s="7">
        <v>304.74306300000001</v>
      </c>
      <c r="I158" s="7">
        <v>304.74306300000001</v>
      </c>
      <c r="J158" s="7">
        <v>1747.792273</v>
      </c>
      <c r="K158" s="7">
        <v>1739.537384</v>
      </c>
      <c r="L158" s="12">
        <f t="shared" si="7"/>
        <v>6.3170963088557966E-5</v>
      </c>
      <c r="M158" s="12">
        <f t="shared" si="8"/>
        <v>0.99738578499807251</v>
      </c>
      <c r="N158" s="1" t="str">
        <f t="shared" si="6"/>
        <v>0</v>
      </c>
    </row>
    <row r="159" spans="1:14" x14ac:dyDescent="0.25">
      <c r="A159" s="11" t="s">
        <v>97</v>
      </c>
      <c r="B159" s="7" t="s">
        <v>499</v>
      </c>
      <c r="C159" s="7" t="s">
        <v>150</v>
      </c>
      <c r="D159" s="7" t="s">
        <v>151</v>
      </c>
      <c r="E159" s="7" t="s">
        <v>111</v>
      </c>
      <c r="F159" s="7" t="s">
        <v>148</v>
      </c>
      <c r="G159" s="7" t="s">
        <v>107</v>
      </c>
      <c r="H159" s="7">
        <v>297.218166</v>
      </c>
      <c r="I159" s="7">
        <v>297.218166</v>
      </c>
      <c r="J159" s="7">
        <v>145.15490800000001</v>
      </c>
      <c r="K159" s="7">
        <v>129.565259</v>
      </c>
      <c r="L159" s="12">
        <f t="shared" si="7"/>
        <v>6.1611108088241852E-5</v>
      </c>
      <c r="M159" s="12">
        <f t="shared" si="8"/>
        <v>0.99744739610616073</v>
      </c>
      <c r="N159" s="1" t="str">
        <f t="shared" si="6"/>
        <v>0</v>
      </c>
    </row>
    <row r="160" spans="1:14" x14ac:dyDescent="0.25">
      <c r="A160" s="11" t="s">
        <v>97</v>
      </c>
      <c r="B160" s="7" t="s">
        <v>478</v>
      </c>
      <c r="C160" s="7" t="s">
        <v>479</v>
      </c>
      <c r="D160" s="7" t="s">
        <v>480</v>
      </c>
      <c r="E160" s="7" t="s">
        <v>123</v>
      </c>
      <c r="F160" s="7" t="s">
        <v>248</v>
      </c>
      <c r="G160" s="7" t="s">
        <v>107</v>
      </c>
      <c r="H160" s="7">
        <v>289.92644999999999</v>
      </c>
      <c r="I160" s="7">
        <v>289.92644999999999</v>
      </c>
      <c r="J160" s="7">
        <v>120.91015</v>
      </c>
      <c r="K160" s="7">
        <v>110.42952</v>
      </c>
      <c r="L160" s="12">
        <f t="shared" si="7"/>
        <v>6.009958976932199E-5</v>
      </c>
      <c r="M160" s="12">
        <f t="shared" si="8"/>
        <v>0.99750749569593</v>
      </c>
      <c r="N160" s="1" t="str">
        <f t="shared" si="6"/>
        <v>0</v>
      </c>
    </row>
    <row r="161" spans="1:14" x14ac:dyDescent="0.25">
      <c r="A161" s="11" t="s">
        <v>97</v>
      </c>
      <c r="B161" s="7" t="s">
        <v>446</v>
      </c>
      <c r="C161" s="7" t="s">
        <v>115</v>
      </c>
      <c r="D161" s="7" t="s">
        <v>116</v>
      </c>
      <c r="E161" s="7" t="s">
        <v>257</v>
      </c>
      <c r="F161" s="7" t="s">
        <v>138</v>
      </c>
      <c r="G161" s="7" t="s">
        <v>107</v>
      </c>
      <c r="H161" s="7">
        <v>288.14603599999998</v>
      </c>
      <c r="I161" s="7">
        <v>288.14603599999998</v>
      </c>
      <c r="J161" s="7">
        <v>67.958460000000002</v>
      </c>
      <c r="K161" s="7">
        <v>61.412880000000001</v>
      </c>
      <c r="L161" s="12">
        <f t="shared" si="7"/>
        <v>5.9730523231862032E-5</v>
      </c>
      <c r="M161" s="12">
        <f t="shared" si="8"/>
        <v>0.99756722621916183</v>
      </c>
      <c r="N161" s="1" t="str">
        <f t="shared" si="6"/>
        <v>0</v>
      </c>
    </row>
    <row r="162" spans="1:14" x14ac:dyDescent="0.25">
      <c r="A162" s="11" t="s">
        <v>97</v>
      </c>
      <c r="B162" s="7" t="s">
        <v>420</v>
      </c>
      <c r="C162" s="7" t="s">
        <v>238</v>
      </c>
      <c r="D162" s="7" t="s">
        <v>239</v>
      </c>
      <c r="E162" s="7" t="s">
        <v>111</v>
      </c>
      <c r="F162" s="7" t="s">
        <v>138</v>
      </c>
      <c r="G162" s="7" t="s">
        <v>107</v>
      </c>
      <c r="H162" s="7">
        <v>284.42676899999998</v>
      </c>
      <c r="I162" s="7">
        <v>284.42676899999998</v>
      </c>
      <c r="J162" s="7">
        <v>0.33896900000000002</v>
      </c>
      <c r="K162" s="7">
        <v>0.232904</v>
      </c>
      <c r="L162" s="12">
        <f t="shared" si="7"/>
        <v>5.8959546934450816E-5</v>
      </c>
      <c r="M162" s="12">
        <f t="shared" si="8"/>
        <v>0.9976261857660963</v>
      </c>
      <c r="N162" s="1" t="str">
        <f t="shared" si="6"/>
        <v>0</v>
      </c>
    </row>
    <row r="163" spans="1:14" x14ac:dyDescent="0.25">
      <c r="A163" s="11" t="s">
        <v>97</v>
      </c>
      <c r="B163" s="7" t="s">
        <v>456</v>
      </c>
      <c r="C163" s="7" t="s">
        <v>305</v>
      </c>
      <c r="D163" s="7" t="s">
        <v>306</v>
      </c>
      <c r="E163" s="7" t="s">
        <v>123</v>
      </c>
      <c r="F163" s="7" t="s">
        <v>138</v>
      </c>
      <c r="G163" s="7" t="s">
        <v>107</v>
      </c>
      <c r="H163" s="7">
        <v>269.54952600000001</v>
      </c>
      <c r="I163" s="7">
        <v>269.54952600000001</v>
      </c>
      <c r="J163" s="7">
        <v>59.656841</v>
      </c>
      <c r="K163" s="7">
        <v>62.403652000000001</v>
      </c>
      <c r="L163" s="12">
        <f t="shared" si="7"/>
        <v>5.5875605468611753E-5</v>
      </c>
      <c r="M163" s="12">
        <f t="shared" si="8"/>
        <v>0.9976820613715649</v>
      </c>
      <c r="N163" s="1" t="str">
        <f t="shared" si="6"/>
        <v>0</v>
      </c>
    </row>
    <row r="164" spans="1:14" x14ac:dyDescent="0.25">
      <c r="A164" s="11" t="s">
        <v>97</v>
      </c>
      <c r="B164" s="7" t="s">
        <v>468</v>
      </c>
      <c r="C164" s="7" t="s">
        <v>133</v>
      </c>
      <c r="D164" s="7" t="s">
        <v>134</v>
      </c>
      <c r="E164" s="7" t="s">
        <v>118</v>
      </c>
      <c r="F164" s="7" t="s">
        <v>148</v>
      </c>
      <c r="G164" s="7" t="s">
        <v>107</v>
      </c>
      <c r="H164" s="7">
        <v>257.86068499999999</v>
      </c>
      <c r="I164" s="7">
        <v>257.86068499999999</v>
      </c>
      <c r="J164" s="7">
        <v>85.362515999999999</v>
      </c>
      <c r="K164" s="7">
        <v>77.914208000000002</v>
      </c>
      <c r="L164" s="12">
        <f t="shared" si="7"/>
        <v>5.3452595946787052E-5</v>
      </c>
      <c r="M164" s="12">
        <f t="shared" si="8"/>
        <v>0.9977355139675117</v>
      </c>
      <c r="N164" s="1" t="str">
        <f t="shared" si="6"/>
        <v>0</v>
      </c>
    </row>
    <row r="165" spans="1:14" x14ac:dyDescent="0.25">
      <c r="A165" s="11" t="s">
        <v>97</v>
      </c>
      <c r="B165" s="7" t="s">
        <v>469</v>
      </c>
      <c r="C165" s="7" t="s">
        <v>470</v>
      </c>
      <c r="D165" s="7" t="s">
        <v>471</v>
      </c>
      <c r="E165" s="7" t="s">
        <v>123</v>
      </c>
      <c r="F165" s="7" t="s">
        <v>138</v>
      </c>
      <c r="G165" s="7" t="s">
        <v>107</v>
      </c>
      <c r="H165" s="7">
        <v>249.80670799999999</v>
      </c>
      <c r="I165" s="7">
        <v>249.80670799999999</v>
      </c>
      <c r="J165" s="7">
        <v>78.496082000000001</v>
      </c>
      <c r="K165" s="7">
        <v>72.376903999999996</v>
      </c>
      <c r="L165" s="12">
        <f t="shared" si="7"/>
        <v>5.1783066610255135E-5</v>
      </c>
      <c r="M165" s="12">
        <f t="shared" si="8"/>
        <v>0.99778729703412194</v>
      </c>
      <c r="N165" s="1" t="str">
        <f t="shared" si="6"/>
        <v>0</v>
      </c>
    </row>
    <row r="166" spans="1:14" x14ac:dyDescent="0.25">
      <c r="A166" s="11" t="s">
        <v>97</v>
      </c>
      <c r="B166" s="7" t="s">
        <v>510</v>
      </c>
      <c r="C166" s="7" t="s">
        <v>175</v>
      </c>
      <c r="D166" s="7" t="s">
        <v>176</v>
      </c>
      <c r="E166" s="7" t="s">
        <v>118</v>
      </c>
      <c r="F166" s="7" t="s">
        <v>148</v>
      </c>
      <c r="G166" s="7" t="s">
        <v>107</v>
      </c>
      <c r="H166" s="7">
        <v>248.17593199999999</v>
      </c>
      <c r="I166" s="7">
        <v>248.17593199999999</v>
      </c>
      <c r="J166" s="7">
        <v>205.544085</v>
      </c>
      <c r="K166" s="7">
        <v>242.822068</v>
      </c>
      <c r="L166" s="12">
        <f t="shared" si="7"/>
        <v>5.1445018913656028E-5</v>
      </c>
      <c r="M166" s="12">
        <f t="shared" si="8"/>
        <v>0.99783874205303558</v>
      </c>
      <c r="N166" s="1" t="str">
        <f t="shared" si="6"/>
        <v>0</v>
      </c>
    </row>
    <row r="167" spans="1:14" x14ac:dyDescent="0.25">
      <c r="A167" s="11" t="s">
        <v>97</v>
      </c>
      <c r="B167" s="7" t="s">
        <v>657</v>
      </c>
      <c r="C167" s="7" t="s">
        <v>407</v>
      </c>
      <c r="D167" s="7" t="s">
        <v>408</v>
      </c>
      <c r="E167" s="7" t="s">
        <v>123</v>
      </c>
      <c r="F167" s="7" t="s">
        <v>322</v>
      </c>
      <c r="G167" s="7" t="s">
        <v>107</v>
      </c>
      <c r="H167" s="7">
        <v>245.04127199999999</v>
      </c>
      <c r="I167" s="7">
        <v>245.04127199999999</v>
      </c>
      <c r="J167" s="7">
        <v>132.10761600000001</v>
      </c>
      <c r="K167" s="7">
        <v>168.88369299999999</v>
      </c>
      <c r="L167" s="12">
        <f t="shared" si="7"/>
        <v>5.0795227285240261E-5</v>
      </c>
      <c r="M167" s="12">
        <f t="shared" si="8"/>
        <v>0.99788953728032082</v>
      </c>
      <c r="N167" s="1" t="str">
        <f t="shared" si="6"/>
        <v>0</v>
      </c>
    </row>
    <row r="168" spans="1:14" x14ac:dyDescent="0.25">
      <c r="A168" s="11" t="s">
        <v>97</v>
      </c>
      <c r="B168" s="7" t="s">
        <v>424</v>
      </c>
      <c r="C168" s="7" t="s">
        <v>396</v>
      </c>
      <c r="D168" s="7" t="s">
        <v>397</v>
      </c>
      <c r="E168" s="7" t="s">
        <v>123</v>
      </c>
      <c r="F168" s="7" t="s">
        <v>148</v>
      </c>
      <c r="G168" s="7" t="s">
        <v>107</v>
      </c>
      <c r="H168" s="7">
        <v>240.748524</v>
      </c>
      <c r="I168" s="7">
        <v>240.748524</v>
      </c>
      <c r="J168" s="7">
        <v>359.53099700000001</v>
      </c>
      <c r="K168" s="7">
        <v>359.96795400000002</v>
      </c>
      <c r="L168" s="12">
        <f t="shared" si="7"/>
        <v>4.9905372655615829E-5</v>
      </c>
      <c r="M168" s="12">
        <f t="shared" si="8"/>
        <v>0.99793944265297641</v>
      </c>
      <c r="N168" s="1" t="str">
        <f t="shared" si="6"/>
        <v>0</v>
      </c>
    </row>
    <row r="169" spans="1:14" x14ac:dyDescent="0.25">
      <c r="A169" s="11" t="s">
        <v>97</v>
      </c>
      <c r="B169" s="7" t="s">
        <v>524</v>
      </c>
      <c r="C169" s="7" t="s">
        <v>150</v>
      </c>
      <c r="D169" s="7" t="s">
        <v>151</v>
      </c>
      <c r="E169" s="7" t="s">
        <v>111</v>
      </c>
      <c r="F169" s="7" t="s">
        <v>138</v>
      </c>
      <c r="G169" s="7" t="s">
        <v>107</v>
      </c>
      <c r="H169" s="7">
        <v>239.984758</v>
      </c>
      <c r="I169" s="7">
        <v>239.984758</v>
      </c>
      <c r="J169" s="7">
        <v>131.51015699999999</v>
      </c>
      <c r="K169" s="7">
        <v>115.11019899999999</v>
      </c>
      <c r="L169" s="12">
        <f t="shared" si="7"/>
        <v>4.9747049662733476E-5</v>
      </c>
      <c r="M169" s="12">
        <f t="shared" si="8"/>
        <v>0.99798918970263917</v>
      </c>
      <c r="N169" s="1" t="str">
        <f t="shared" si="6"/>
        <v>0</v>
      </c>
    </row>
    <row r="170" spans="1:14" x14ac:dyDescent="0.25">
      <c r="A170" s="11" t="s">
        <v>97</v>
      </c>
      <c r="B170" s="7" t="s">
        <v>458</v>
      </c>
      <c r="C170" s="7" t="s">
        <v>133</v>
      </c>
      <c r="D170" s="7" t="s">
        <v>134</v>
      </c>
      <c r="E170" s="7" t="s">
        <v>257</v>
      </c>
      <c r="F170" s="7" t="s">
        <v>106</v>
      </c>
      <c r="G170" s="7" t="s">
        <v>107</v>
      </c>
      <c r="H170" s="7">
        <v>232.83793399999999</v>
      </c>
      <c r="I170" s="7">
        <v>232.83793399999999</v>
      </c>
      <c r="J170" s="7">
        <v>33.690843000000001</v>
      </c>
      <c r="K170" s="7">
        <v>42.568328000000001</v>
      </c>
      <c r="L170" s="12">
        <f t="shared" si="7"/>
        <v>4.8265566374287232E-5</v>
      </c>
      <c r="M170" s="12">
        <f t="shared" si="8"/>
        <v>0.99803745526901344</v>
      </c>
      <c r="N170" s="1" t="str">
        <f t="shared" si="6"/>
        <v>0</v>
      </c>
    </row>
    <row r="171" spans="1:14" x14ac:dyDescent="0.25">
      <c r="A171" s="11" t="s">
        <v>97</v>
      </c>
      <c r="B171" s="7" t="s">
        <v>448</v>
      </c>
      <c r="C171" s="7" t="s">
        <v>115</v>
      </c>
      <c r="D171" s="7" t="s">
        <v>116</v>
      </c>
      <c r="E171" s="7" t="s">
        <v>113</v>
      </c>
      <c r="F171" s="7" t="s">
        <v>148</v>
      </c>
      <c r="G171" s="7" t="s">
        <v>107</v>
      </c>
      <c r="H171" s="7">
        <v>224.08680899999999</v>
      </c>
      <c r="I171" s="7">
        <v>224.08680899999999</v>
      </c>
      <c r="J171" s="7">
        <v>343.57655699999998</v>
      </c>
      <c r="K171" s="7">
        <v>292.712086</v>
      </c>
      <c r="L171" s="12">
        <f t="shared" si="7"/>
        <v>4.6451523459195978E-5</v>
      </c>
      <c r="M171" s="12">
        <f t="shared" si="8"/>
        <v>0.99808390679247261</v>
      </c>
      <c r="N171" s="1" t="str">
        <f t="shared" si="6"/>
        <v>0</v>
      </c>
    </row>
    <row r="172" spans="1:14" x14ac:dyDescent="0.25">
      <c r="A172" s="11" t="s">
        <v>97</v>
      </c>
      <c r="B172" s="7" t="s">
        <v>526</v>
      </c>
      <c r="C172" s="7" t="s">
        <v>181</v>
      </c>
      <c r="D172" s="7" t="s">
        <v>182</v>
      </c>
      <c r="E172" s="7" t="s">
        <v>118</v>
      </c>
      <c r="F172" s="7" t="s">
        <v>138</v>
      </c>
      <c r="G172" s="7" t="s">
        <v>107</v>
      </c>
      <c r="H172" s="7">
        <v>221.242659</v>
      </c>
      <c r="I172" s="7">
        <v>221.242659</v>
      </c>
      <c r="J172" s="7">
        <v>104.98547499999999</v>
      </c>
      <c r="K172" s="7">
        <v>103.050066</v>
      </c>
      <c r="L172" s="12">
        <f t="shared" si="7"/>
        <v>4.5861952386110317E-5</v>
      </c>
      <c r="M172" s="12">
        <f t="shared" si="8"/>
        <v>0.9981297687448587</v>
      </c>
      <c r="N172" s="1" t="str">
        <f t="shared" si="6"/>
        <v>0</v>
      </c>
    </row>
    <row r="173" spans="1:14" x14ac:dyDescent="0.25">
      <c r="A173" s="11" t="s">
        <v>97</v>
      </c>
      <c r="B173" s="7" t="s">
        <v>498</v>
      </c>
      <c r="C173" s="7" t="s">
        <v>363</v>
      </c>
      <c r="D173" s="7" t="s">
        <v>364</v>
      </c>
      <c r="E173" s="7" t="s">
        <v>123</v>
      </c>
      <c r="F173" s="7" t="s">
        <v>409</v>
      </c>
      <c r="G173" s="7" t="s">
        <v>107</v>
      </c>
      <c r="H173" s="7">
        <v>205.942024</v>
      </c>
      <c r="I173" s="7">
        <v>205.942024</v>
      </c>
      <c r="J173" s="7">
        <v>293.77971200000002</v>
      </c>
      <c r="K173" s="7">
        <v>223.134907</v>
      </c>
      <c r="L173" s="12">
        <f t="shared" si="7"/>
        <v>4.2690244917853698E-5</v>
      </c>
      <c r="M173" s="12">
        <f t="shared" si="8"/>
        <v>0.99817245898977658</v>
      </c>
      <c r="N173" s="1" t="str">
        <f t="shared" si="6"/>
        <v>0</v>
      </c>
    </row>
    <row r="174" spans="1:14" x14ac:dyDescent="0.25">
      <c r="A174" s="11" t="s">
        <v>97</v>
      </c>
      <c r="B174" s="7" t="s">
        <v>312</v>
      </c>
      <c r="C174" s="7" t="s">
        <v>109</v>
      </c>
      <c r="D174" s="7" t="s">
        <v>110</v>
      </c>
      <c r="E174" s="7" t="s">
        <v>235</v>
      </c>
      <c r="F174" s="7" t="s">
        <v>148</v>
      </c>
      <c r="G174" s="7" t="s">
        <v>107</v>
      </c>
      <c r="H174" s="7">
        <v>203.461635</v>
      </c>
      <c r="I174" s="7">
        <v>203.461635</v>
      </c>
      <c r="J174" s="7">
        <v>1416.2622630000001</v>
      </c>
      <c r="K174" s="7">
        <v>1363.5895230000001</v>
      </c>
      <c r="L174" s="12">
        <f t="shared" si="7"/>
        <v>4.2176078785828356E-5</v>
      </c>
      <c r="M174" s="12">
        <f t="shared" si="8"/>
        <v>0.99821463506856245</v>
      </c>
      <c r="N174" s="1" t="str">
        <f t="shared" si="6"/>
        <v>0</v>
      </c>
    </row>
    <row r="175" spans="1:14" x14ac:dyDescent="0.25">
      <c r="A175" s="11" t="s">
        <v>97</v>
      </c>
      <c r="B175" s="7" t="s">
        <v>572</v>
      </c>
      <c r="C175" s="7" t="s">
        <v>503</v>
      </c>
      <c r="D175" s="7" t="s">
        <v>504</v>
      </c>
      <c r="E175" s="7" t="s">
        <v>123</v>
      </c>
      <c r="F175" s="7" t="s">
        <v>148</v>
      </c>
      <c r="G175" s="7" t="s">
        <v>107</v>
      </c>
      <c r="H175" s="7">
        <v>194.47897599999999</v>
      </c>
      <c r="I175" s="7">
        <v>194.47897599999999</v>
      </c>
      <c r="J175" s="7">
        <v>117.29057</v>
      </c>
      <c r="K175" s="7">
        <v>117.491651</v>
      </c>
      <c r="L175" s="12">
        <f t="shared" si="7"/>
        <v>4.0314040600151578E-5</v>
      </c>
      <c r="M175" s="12">
        <f t="shared" si="8"/>
        <v>0.99825494910916257</v>
      </c>
      <c r="N175" s="1" t="str">
        <f t="shared" si="6"/>
        <v>0</v>
      </c>
    </row>
    <row r="176" spans="1:14" x14ac:dyDescent="0.25">
      <c r="A176" s="11" t="s">
        <v>97</v>
      </c>
      <c r="B176" s="7" t="s">
        <v>527</v>
      </c>
      <c r="C176" s="7" t="s">
        <v>109</v>
      </c>
      <c r="D176" s="7" t="s">
        <v>110</v>
      </c>
      <c r="E176" s="7" t="s">
        <v>111</v>
      </c>
      <c r="F176" s="7" t="s">
        <v>138</v>
      </c>
      <c r="G176" s="7" t="s">
        <v>107</v>
      </c>
      <c r="H176" s="7">
        <v>193.287316</v>
      </c>
      <c r="I176" s="7">
        <v>193.287316</v>
      </c>
      <c r="J176" s="7">
        <v>77.684016999999997</v>
      </c>
      <c r="K176" s="7">
        <v>85.313085000000001</v>
      </c>
      <c r="L176" s="12">
        <f t="shared" si="7"/>
        <v>4.0067018373843802E-5</v>
      </c>
      <c r="M176" s="12">
        <f t="shared" si="8"/>
        <v>0.99829501612753646</v>
      </c>
      <c r="N176" s="1" t="str">
        <f t="shared" si="6"/>
        <v>0</v>
      </c>
    </row>
    <row r="177" spans="1:14" x14ac:dyDescent="0.25">
      <c r="A177" s="11" t="s">
        <v>97</v>
      </c>
      <c r="B177" s="7" t="s">
        <v>542</v>
      </c>
      <c r="C177" s="7" t="s">
        <v>308</v>
      </c>
      <c r="D177" s="7" t="s">
        <v>309</v>
      </c>
      <c r="E177" s="7" t="s">
        <v>334</v>
      </c>
      <c r="F177" s="7" t="s">
        <v>148</v>
      </c>
      <c r="G177" s="7" t="s">
        <v>107</v>
      </c>
      <c r="H177" s="7">
        <v>192.707784</v>
      </c>
      <c r="I177" s="7">
        <v>192.707784</v>
      </c>
      <c r="J177" s="7">
        <v>152.476326</v>
      </c>
      <c r="K177" s="7">
        <v>168.31859900000001</v>
      </c>
      <c r="L177" s="12">
        <f t="shared" si="7"/>
        <v>3.9946885714480735E-5</v>
      </c>
      <c r="M177" s="12">
        <f t="shared" si="8"/>
        <v>0.99833496301325098</v>
      </c>
      <c r="N177" s="1" t="str">
        <f t="shared" si="6"/>
        <v>0</v>
      </c>
    </row>
    <row r="178" spans="1:14" x14ac:dyDescent="0.25">
      <c r="A178" s="11" t="s">
        <v>97</v>
      </c>
      <c r="B178" s="7" t="s">
        <v>451</v>
      </c>
      <c r="C178" s="7" t="s">
        <v>195</v>
      </c>
      <c r="D178" s="7" t="s">
        <v>196</v>
      </c>
      <c r="E178" s="7" t="s">
        <v>257</v>
      </c>
      <c r="F178" s="7" t="s">
        <v>106</v>
      </c>
      <c r="G178" s="7" t="s">
        <v>107</v>
      </c>
      <c r="H178" s="7">
        <v>191.129651</v>
      </c>
      <c r="I178" s="7">
        <v>191.129651</v>
      </c>
      <c r="J178" s="7">
        <v>0</v>
      </c>
      <c r="K178" s="7">
        <v>0</v>
      </c>
      <c r="L178" s="12">
        <f t="shared" si="7"/>
        <v>3.9619750518980529E-5</v>
      </c>
      <c r="M178" s="12">
        <f t="shared" si="8"/>
        <v>0.99837458276377</v>
      </c>
      <c r="N178" s="1" t="str">
        <f t="shared" si="6"/>
        <v>0</v>
      </c>
    </row>
    <row r="179" spans="1:14" x14ac:dyDescent="0.25">
      <c r="A179" s="11" t="s">
        <v>97</v>
      </c>
      <c r="B179" s="7" t="s">
        <v>332</v>
      </c>
      <c r="C179" s="7" t="s">
        <v>109</v>
      </c>
      <c r="D179" s="7" t="s">
        <v>110</v>
      </c>
      <c r="E179" s="7" t="s">
        <v>113</v>
      </c>
      <c r="F179" s="7" t="s">
        <v>138</v>
      </c>
      <c r="G179" s="7" t="s">
        <v>107</v>
      </c>
      <c r="H179" s="7">
        <v>180.26345699999999</v>
      </c>
      <c r="I179" s="7">
        <v>180.26345699999999</v>
      </c>
      <c r="J179" s="7">
        <v>1327.109678</v>
      </c>
      <c r="K179" s="7">
        <v>1178.2409</v>
      </c>
      <c r="L179" s="12">
        <f t="shared" si="7"/>
        <v>3.7367269581991621E-5</v>
      </c>
      <c r="M179" s="12">
        <f t="shared" si="8"/>
        <v>0.99841195003335204</v>
      </c>
      <c r="N179" s="1" t="str">
        <f t="shared" si="6"/>
        <v>0</v>
      </c>
    </row>
    <row r="180" spans="1:14" x14ac:dyDescent="0.25">
      <c r="A180" s="11" t="s">
        <v>97</v>
      </c>
      <c r="B180" s="7" t="s">
        <v>518</v>
      </c>
      <c r="C180" s="7" t="s">
        <v>130</v>
      </c>
      <c r="D180" s="7" t="s">
        <v>131</v>
      </c>
      <c r="E180" s="7" t="s">
        <v>257</v>
      </c>
      <c r="F180" s="7" t="s">
        <v>106</v>
      </c>
      <c r="G180" s="7" t="s">
        <v>107</v>
      </c>
      <c r="H180" s="7">
        <v>175.47983400000001</v>
      </c>
      <c r="I180" s="7">
        <v>175.47983400000001</v>
      </c>
      <c r="J180" s="7">
        <v>77.539646000000005</v>
      </c>
      <c r="K180" s="7">
        <v>65.043036999999998</v>
      </c>
      <c r="L180" s="12">
        <f t="shared" si="7"/>
        <v>3.6375660227580896E-5</v>
      </c>
      <c r="M180" s="12">
        <f t="shared" si="8"/>
        <v>0.99844832569357966</v>
      </c>
      <c r="N180" s="1" t="str">
        <f t="shared" si="6"/>
        <v>0</v>
      </c>
    </row>
    <row r="181" spans="1:14" x14ac:dyDescent="0.25">
      <c r="A181" s="11" t="s">
        <v>97</v>
      </c>
      <c r="B181" s="7" t="s">
        <v>467</v>
      </c>
      <c r="C181" s="7" t="s">
        <v>130</v>
      </c>
      <c r="D181" s="7" t="s">
        <v>131</v>
      </c>
      <c r="E181" s="7" t="s">
        <v>111</v>
      </c>
      <c r="F181" s="7" t="s">
        <v>138</v>
      </c>
      <c r="G181" s="7" t="s">
        <v>107</v>
      </c>
      <c r="H181" s="7">
        <v>174.237808</v>
      </c>
      <c r="I181" s="7">
        <v>174.237808</v>
      </c>
      <c r="J181" s="7">
        <v>17.685005</v>
      </c>
      <c r="K181" s="7">
        <v>14.86843</v>
      </c>
      <c r="L181" s="12">
        <f t="shared" si="7"/>
        <v>3.611819750528415E-5</v>
      </c>
      <c r="M181" s="12">
        <f t="shared" si="8"/>
        <v>0.99848444389108493</v>
      </c>
      <c r="N181" s="1" t="str">
        <f t="shared" si="6"/>
        <v>0</v>
      </c>
    </row>
    <row r="182" spans="1:14" x14ac:dyDescent="0.25">
      <c r="A182" s="11" t="s">
        <v>97</v>
      </c>
      <c r="B182" s="7" t="s">
        <v>413</v>
      </c>
      <c r="C182" s="7" t="s">
        <v>126</v>
      </c>
      <c r="D182" s="7" t="s">
        <v>127</v>
      </c>
      <c r="E182" s="7" t="s">
        <v>235</v>
      </c>
      <c r="F182" s="7" t="s">
        <v>148</v>
      </c>
      <c r="G182" s="7" t="s">
        <v>107</v>
      </c>
      <c r="H182" s="7">
        <v>172.16833099999999</v>
      </c>
      <c r="I182" s="7">
        <v>172.16833099999999</v>
      </c>
      <c r="J182" s="7">
        <v>345.94714499999998</v>
      </c>
      <c r="K182" s="7">
        <v>350.42927200000003</v>
      </c>
      <c r="L182" s="12">
        <f t="shared" si="7"/>
        <v>3.5689210364797146E-5</v>
      </c>
      <c r="M182" s="12">
        <f t="shared" si="8"/>
        <v>0.99852013310144971</v>
      </c>
      <c r="N182" s="1" t="str">
        <f t="shared" si="6"/>
        <v>0</v>
      </c>
    </row>
    <row r="183" spans="1:14" x14ac:dyDescent="0.25">
      <c r="A183" s="11" t="s">
        <v>97</v>
      </c>
      <c r="B183" s="7" t="s">
        <v>421</v>
      </c>
      <c r="C183" s="7" t="s">
        <v>192</v>
      </c>
      <c r="D183" s="7" t="s">
        <v>193</v>
      </c>
      <c r="E183" s="7" t="s">
        <v>235</v>
      </c>
      <c r="F183" s="7" t="s">
        <v>148</v>
      </c>
      <c r="G183" s="7" t="s">
        <v>107</v>
      </c>
      <c r="H183" s="7">
        <v>171.80392800000001</v>
      </c>
      <c r="I183" s="7">
        <v>171.80392800000001</v>
      </c>
      <c r="J183" s="7">
        <v>320.92038400000001</v>
      </c>
      <c r="K183" s="7">
        <v>316.04883599999999</v>
      </c>
      <c r="L183" s="12">
        <f t="shared" si="7"/>
        <v>3.5613672341927175E-5</v>
      </c>
      <c r="M183" s="12">
        <f t="shared" si="8"/>
        <v>0.99855574677379166</v>
      </c>
      <c r="N183" s="1" t="str">
        <f t="shared" si="6"/>
        <v>0</v>
      </c>
    </row>
    <row r="184" spans="1:14" x14ac:dyDescent="0.25">
      <c r="A184" s="11" t="s">
        <v>97</v>
      </c>
      <c r="B184" s="7" t="s">
        <v>377</v>
      </c>
      <c r="C184" s="7" t="s">
        <v>133</v>
      </c>
      <c r="D184" s="7" t="s">
        <v>134</v>
      </c>
      <c r="E184" s="7" t="s">
        <v>235</v>
      </c>
      <c r="F184" s="7" t="s">
        <v>138</v>
      </c>
      <c r="G184" s="7" t="s">
        <v>107</v>
      </c>
      <c r="H184" s="7">
        <v>160.092861</v>
      </c>
      <c r="I184" s="7">
        <v>160.092861</v>
      </c>
      <c r="J184" s="7">
        <v>472.89692500000001</v>
      </c>
      <c r="K184" s="7">
        <v>467.71432399999998</v>
      </c>
      <c r="L184" s="12">
        <f t="shared" si="7"/>
        <v>3.318605553614404E-5</v>
      </c>
      <c r="M184" s="12">
        <f t="shared" si="8"/>
        <v>0.99858893282932781</v>
      </c>
      <c r="N184" s="1" t="str">
        <f t="shared" si="6"/>
        <v>0</v>
      </c>
    </row>
    <row r="185" spans="1:14" x14ac:dyDescent="0.25">
      <c r="A185" s="11" t="s">
        <v>97</v>
      </c>
      <c r="B185" s="7" t="s">
        <v>605</v>
      </c>
      <c r="C185" s="7" t="s">
        <v>549</v>
      </c>
      <c r="D185" s="7" t="s">
        <v>550</v>
      </c>
      <c r="E185" s="7" t="s">
        <v>123</v>
      </c>
      <c r="F185" s="7" t="s">
        <v>106</v>
      </c>
      <c r="G185" s="7" t="s">
        <v>107</v>
      </c>
      <c r="H185" s="7">
        <v>158.562363</v>
      </c>
      <c r="I185" s="7">
        <v>158.562363</v>
      </c>
      <c r="J185" s="7">
        <v>124.113168</v>
      </c>
      <c r="K185" s="7">
        <v>118.646365</v>
      </c>
      <c r="L185" s="12">
        <f t="shared" si="7"/>
        <v>3.2868794720710441E-5</v>
      </c>
      <c r="M185" s="12">
        <f t="shared" si="8"/>
        <v>0.99862180162404857</v>
      </c>
      <c r="N185" s="1" t="str">
        <f t="shared" si="6"/>
        <v>0</v>
      </c>
    </row>
    <row r="186" spans="1:14" x14ac:dyDescent="0.25">
      <c r="A186" s="11" t="s">
        <v>97</v>
      </c>
      <c r="B186" s="7" t="s">
        <v>497</v>
      </c>
      <c r="C186" s="7" t="s">
        <v>109</v>
      </c>
      <c r="D186" s="7" t="s">
        <v>110</v>
      </c>
      <c r="E186" s="7" t="s">
        <v>118</v>
      </c>
      <c r="F186" s="7" t="s">
        <v>138</v>
      </c>
      <c r="G186" s="7" t="s">
        <v>107</v>
      </c>
      <c r="H186" s="7">
        <v>157.27568400000001</v>
      </c>
      <c r="I186" s="7">
        <v>157.27568400000001</v>
      </c>
      <c r="J186" s="7">
        <v>25.625878</v>
      </c>
      <c r="K186" s="7">
        <v>29.034759999999999</v>
      </c>
      <c r="L186" s="12">
        <f t="shared" si="7"/>
        <v>3.2602075764696597E-5</v>
      </c>
      <c r="M186" s="12">
        <f t="shared" si="8"/>
        <v>0.99865440369981329</v>
      </c>
      <c r="N186" s="1" t="str">
        <f t="shared" si="6"/>
        <v>0</v>
      </c>
    </row>
    <row r="187" spans="1:14" x14ac:dyDescent="0.25">
      <c r="A187" s="11" t="s">
        <v>97</v>
      </c>
      <c r="B187" s="7" t="s">
        <v>561</v>
      </c>
      <c r="C187" s="7" t="s">
        <v>133</v>
      </c>
      <c r="D187" s="7" t="s">
        <v>134</v>
      </c>
      <c r="E187" s="7" t="s">
        <v>118</v>
      </c>
      <c r="F187" s="7" t="s">
        <v>138</v>
      </c>
      <c r="G187" s="7" t="s">
        <v>107</v>
      </c>
      <c r="H187" s="7">
        <v>148.04382899999999</v>
      </c>
      <c r="I187" s="7">
        <v>148.04382899999999</v>
      </c>
      <c r="J187" s="7">
        <v>82.804631000000001</v>
      </c>
      <c r="K187" s="7">
        <v>76.416546999999994</v>
      </c>
      <c r="L187" s="12">
        <f t="shared" si="7"/>
        <v>3.0688381107621103E-5</v>
      </c>
      <c r="M187" s="12">
        <f t="shared" si="8"/>
        <v>0.99868509208092093</v>
      </c>
      <c r="N187" s="1" t="str">
        <f t="shared" si="6"/>
        <v>0</v>
      </c>
    </row>
    <row r="188" spans="1:14" x14ac:dyDescent="0.25">
      <c r="A188" s="11" t="s">
        <v>97</v>
      </c>
      <c r="B188" s="7" t="s">
        <v>536</v>
      </c>
      <c r="C188" s="7" t="s">
        <v>537</v>
      </c>
      <c r="D188" s="7" t="s">
        <v>538</v>
      </c>
      <c r="E188" s="7" t="s">
        <v>539</v>
      </c>
      <c r="F188" s="7" t="s">
        <v>138</v>
      </c>
      <c r="G188" s="7" t="s">
        <v>107</v>
      </c>
      <c r="H188" s="7">
        <v>141.17397299999999</v>
      </c>
      <c r="I188" s="7">
        <v>141.17397299999999</v>
      </c>
      <c r="J188" s="7">
        <v>59.688687000000002</v>
      </c>
      <c r="K188" s="7">
        <v>60.966048000000001</v>
      </c>
      <c r="L188" s="12">
        <f t="shared" si="7"/>
        <v>2.9264311218949974E-5</v>
      </c>
      <c r="M188" s="12">
        <f t="shared" si="8"/>
        <v>0.9987143563921399</v>
      </c>
      <c r="N188" s="1" t="str">
        <f t="shared" si="6"/>
        <v>0</v>
      </c>
    </row>
    <row r="189" spans="1:14" x14ac:dyDescent="0.25">
      <c r="A189" s="11" t="s">
        <v>97</v>
      </c>
      <c r="B189" s="7" t="s">
        <v>457</v>
      </c>
      <c r="C189" s="7" t="s">
        <v>126</v>
      </c>
      <c r="D189" s="7" t="s">
        <v>127</v>
      </c>
      <c r="E189" s="7" t="s">
        <v>113</v>
      </c>
      <c r="F189" s="7" t="s">
        <v>148</v>
      </c>
      <c r="G189" s="7" t="s">
        <v>107</v>
      </c>
      <c r="H189" s="7">
        <v>140.95212000000001</v>
      </c>
      <c r="I189" s="7">
        <v>140.95212000000001</v>
      </c>
      <c r="J189" s="7">
        <v>254.18221399999999</v>
      </c>
      <c r="K189" s="7">
        <v>223.48984899999999</v>
      </c>
      <c r="L189" s="12">
        <f t="shared" si="7"/>
        <v>2.9218322747428687E-5</v>
      </c>
      <c r="M189" s="12">
        <f t="shared" si="8"/>
        <v>0.99874357471488728</v>
      </c>
      <c r="N189" s="1" t="str">
        <f t="shared" si="6"/>
        <v>0</v>
      </c>
    </row>
    <row r="190" spans="1:14" x14ac:dyDescent="0.25">
      <c r="A190" s="11" t="s">
        <v>97</v>
      </c>
      <c r="B190" s="7" t="s">
        <v>477</v>
      </c>
      <c r="C190" s="7" t="s">
        <v>164</v>
      </c>
      <c r="D190" s="7" t="s">
        <v>165</v>
      </c>
      <c r="E190" s="7" t="s">
        <v>257</v>
      </c>
      <c r="F190" s="7" t="s">
        <v>106</v>
      </c>
      <c r="G190" s="7" t="s">
        <v>107</v>
      </c>
      <c r="H190" s="7">
        <v>139.136088</v>
      </c>
      <c r="I190" s="7">
        <v>139.136088</v>
      </c>
      <c r="J190" s="7">
        <v>0</v>
      </c>
      <c r="K190" s="7">
        <v>0</v>
      </c>
      <c r="L190" s="12">
        <f t="shared" si="7"/>
        <v>2.8841872864336054E-5</v>
      </c>
      <c r="M190" s="12">
        <f t="shared" si="8"/>
        <v>0.99877241658775162</v>
      </c>
      <c r="N190" s="1" t="str">
        <f t="shared" si="6"/>
        <v>0</v>
      </c>
    </row>
    <row r="191" spans="1:14" x14ac:dyDescent="0.25">
      <c r="A191" s="11" t="s">
        <v>97</v>
      </c>
      <c r="B191" s="7" t="s">
        <v>509</v>
      </c>
      <c r="C191" s="7" t="s">
        <v>156</v>
      </c>
      <c r="D191" s="7" t="s">
        <v>157</v>
      </c>
      <c r="E191" s="7" t="s">
        <v>111</v>
      </c>
      <c r="F191" s="7" t="s">
        <v>138</v>
      </c>
      <c r="G191" s="7" t="s">
        <v>107</v>
      </c>
      <c r="H191" s="7">
        <v>138.57479799999999</v>
      </c>
      <c r="I191" s="7">
        <v>138.57479799999999</v>
      </c>
      <c r="J191" s="7">
        <v>30.667121000000002</v>
      </c>
      <c r="K191" s="7">
        <v>26.900168000000001</v>
      </c>
      <c r="L191" s="12">
        <f t="shared" si="7"/>
        <v>2.8725521635458444E-5</v>
      </c>
      <c r="M191" s="12">
        <f t="shared" si="8"/>
        <v>0.99880114210938709</v>
      </c>
      <c r="N191" s="1" t="str">
        <f t="shared" si="6"/>
        <v>0</v>
      </c>
    </row>
    <row r="192" spans="1:14" x14ac:dyDescent="0.25">
      <c r="A192" s="11" t="s">
        <v>97</v>
      </c>
      <c r="B192" s="7" t="s">
        <v>523</v>
      </c>
      <c r="C192" s="7" t="s">
        <v>470</v>
      </c>
      <c r="D192" s="7" t="s">
        <v>471</v>
      </c>
      <c r="E192" s="7" t="s">
        <v>123</v>
      </c>
      <c r="F192" s="7" t="s">
        <v>148</v>
      </c>
      <c r="G192" s="7" t="s">
        <v>107</v>
      </c>
      <c r="H192" s="7">
        <v>136.38868600000001</v>
      </c>
      <c r="I192" s="7">
        <v>136.38868600000001</v>
      </c>
      <c r="J192" s="7">
        <v>45.514507000000002</v>
      </c>
      <c r="K192" s="7">
        <v>42.785192000000002</v>
      </c>
      <c r="L192" s="12">
        <f t="shared" si="7"/>
        <v>2.8272356929755357E-5</v>
      </c>
      <c r="M192" s="12">
        <f t="shared" si="8"/>
        <v>0.99882941446631679</v>
      </c>
      <c r="N192" s="1" t="str">
        <f t="shared" si="6"/>
        <v>0</v>
      </c>
    </row>
    <row r="193" spans="1:14" x14ac:dyDescent="0.25">
      <c r="A193" s="11" t="s">
        <v>97</v>
      </c>
      <c r="B193" s="7" t="s">
        <v>355</v>
      </c>
      <c r="C193" s="7" t="s">
        <v>109</v>
      </c>
      <c r="D193" s="7" t="s">
        <v>110</v>
      </c>
      <c r="E193" s="7" t="s">
        <v>113</v>
      </c>
      <c r="F193" s="7" t="s">
        <v>148</v>
      </c>
      <c r="G193" s="7" t="s">
        <v>107</v>
      </c>
      <c r="H193" s="7">
        <v>134.204849</v>
      </c>
      <c r="I193" s="7">
        <v>134.204849</v>
      </c>
      <c r="J193" s="7">
        <v>685.74688700000002</v>
      </c>
      <c r="K193" s="7">
        <v>801.13654299999996</v>
      </c>
      <c r="L193" s="12">
        <f t="shared" si="7"/>
        <v>2.7819663814577117E-5</v>
      </c>
      <c r="M193" s="12">
        <f t="shared" si="8"/>
        <v>0.99885723413013139</v>
      </c>
      <c r="N193" s="1" t="str">
        <f t="shared" si="6"/>
        <v>0</v>
      </c>
    </row>
    <row r="194" spans="1:14" x14ac:dyDescent="0.25">
      <c r="A194" s="11" t="s">
        <v>97</v>
      </c>
      <c r="B194" s="7" t="s">
        <v>554</v>
      </c>
      <c r="C194" s="7" t="s">
        <v>195</v>
      </c>
      <c r="D194" s="7" t="s">
        <v>196</v>
      </c>
      <c r="E194" s="7" t="s">
        <v>118</v>
      </c>
      <c r="F194" s="7" t="s">
        <v>148</v>
      </c>
      <c r="G194" s="7" t="s">
        <v>107</v>
      </c>
      <c r="H194" s="7">
        <v>131.02671100000001</v>
      </c>
      <c r="I194" s="7">
        <v>131.02671100000001</v>
      </c>
      <c r="J194" s="7">
        <v>47.112997999999997</v>
      </c>
      <c r="K194" s="7">
        <v>62.488228999999997</v>
      </c>
      <c r="L194" s="12">
        <f t="shared" si="7"/>
        <v>2.7160859521176869E-5</v>
      </c>
      <c r="M194" s="12">
        <f t="shared" si="8"/>
        <v>0.99888439498965254</v>
      </c>
      <c r="N194" s="1" t="str">
        <f t="shared" si="6"/>
        <v>0</v>
      </c>
    </row>
    <row r="195" spans="1:14" x14ac:dyDescent="0.25">
      <c r="A195" s="11" t="s">
        <v>97</v>
      </c>
      <c r="B195" s="7" t="s">
        <v>496</v>
      </c>
      <c r="C195" s="7" t="s">
        <v>133</v>
      </c>
      <c r="D195" s="7" t="s">
        <v>134</v>
      </c>
      <c r="E195" s="7" t="s">
        <v>111</v>
      </c>
      <c r="F195" s="7" t="s">
        <v>148</v>
      </c>
      <c r="G195" s="7" t="s">
        <v>107</v>
      </c>
      <c r="H195" s="7">
        <v>128.89621399999999</v>
      </c>
      <c r="I195" s="7">
        <v>128.89621399999999</v>
      </c>
      <c r="J195" s="7">
        <v>14.419964999999999</v>
      </c>
      <c r="K195" s="7">
        <v>8.2777879999999993</v>
      </c>
      <c r="L195" s="12">
        <f t="shared" si="7"/>
        <v>2.6719223389996798E-5</v>
      </c>
      <c r="M195" s="12">
        <f t="shared" si="8"/>
        <v>0.99891111421304257</v>
      </c>
      <c r="N195" s="1" t="str">
        <f t="shared" ref="N195:N258" si="9">IF(M195&lt;=95%,"L","0")</f>
        <v>0</v>
      </c>
    </row>
    <row r="196" spans="1:14" x14ac:dyDescent="0.25">
      <c r="A196" s="11" t="s">
        <v>97</v>
      </c>
      <c r="B196" s="7" t="s">
        <v>483</v>
      </c>
      <c r="C196" s="7" t="s">
        <v>460</v>
      </c>
      <c r="D196" s="7" t="s">
        <v>461</v>
      </c>
      <c r="E196" s="7" t="s">
        <v>123</v>
      </c>
      <c r="F196" s="7" t="s">
        <v>409</v>
      </c>
      <c r="G196" s="7" t="s">
        <v>107</v>
      </c>
      <c r="H196" s="7">
        <v>127.47165</v>
      </c>
      <c r="I196" s="7">
        <v>127.47165</v>
      </c>
      <c r="J196" s="7">
        <v>0</v>
      </c>
      <c r="K196" s="7">
        <v>0</v>
      </c>
      <c r="L196" s="12">
        <f t="shared" ref="L196:L259" si="10">$I196/$I$518</f>
        <v>2.6423921902325893E-5</v>
      </c>
      <c r="M196" s="12">
        <f t="shared" si="8"/>
        <v>0.9989375381349449</v>
      </c>
      <c r="N196" s="1" t="str">
        <f t="shared" si="9"/>
        <v>0</v>
      </c>
    </row>
    <row r="197" spans="1:14" x14ac:dyDescent="0.25">
      <c r="A197" s="11" t="s">
        <v>97</v>
      </c>
      <c r="B197" s="7" t="s">
        <v>616</v>
      </c>
      <c r="C197" s="7" t="s">
        <v>520</v>
      </c>
      <c r="D197" s="7" t="s">
        <v>521</v>
      </c>
      <c r="E197" s="7" t="s">
        <v>123</v>
      </c>
      <c r="F197" s="7" t="s">
        <v>138</v>
      </c>
      <c r="G197" s="7" t="s">
        <v>107</v>
      </c>
      <c r="H197" s="7">
        <v>126.538332</v>
      </c>
      <c r="I197" s="7">
        <v>126.538332</v>
      </c>
      <c r="J197" s="7">
        <v>108.693198</v>
      </c>
      <c r="K197" s="7">
        <v>94.831269000000006</v>
      </c>
      <c r="L197" s="12">
        <f t="shared" si="10"/>
        <v>2.6230452044973026E-5</v>
      </c>
      <c r="M197" s="12">
        <f t="shared" ref="M197:M260" si="11">M196+L197</f>
        <v>0.99896376858698988</v>
      </c>
      <c r="N197" s="1" t="str">
        <f t="shared" si="9"/>
        <v>0</v>
      </c>
    </row>
    <row r="198" spans="1:14" x14ac:dyDescent="0.25">
      <c r="A198" s="11" t="s">
        <v>97</v>
      </c>
      <c r="B198" s="7" t="s">
        <v>490</v>
      </c>
      <c r="C198" s="7" t="s">
        <v>491</v>
      </c>
      <c r="D198" s="7" t="s">
        <v>492</v>
      </c>
      <c r="E198" s="7" t="s">
        <v>493</v>
      </c>
      <c r="F198" s="7" t="s">
        <v>138</v>
      </c>
      <c r="G198" s="7" t="s">
        <v>107</v>
      </c>
      <c r="H198" s="7">
        <v>125.95044</v>
      </c>
      <c r="I198" s="7">
        <v>125.95044</v>
      </c>
      <c r="J198" s="7">
        <v>3.4156059999999999</v>
      </c>
      <c r="K198" s="7">
        <v>3.0647700000000002</v>
      </c>
      <c r="L198" s="12">
        <f t="shared" si="10"/>
        <v>2.6108586419988942E-5</v>
      </c>
      <c r="M198" s="12">
        <f t="shared" si="11"/>
        <v>0.99898987717340981</v>
      </c>
      <c r="N198" s="1" t="str">
        <f t="shared" si="9"/>
        <v>0</v>
      </c>
    </row>
    <row r="199" spans="1:14" x14ac:dyDescent="0.25">
      <c r="A199" s="11" t="s">
        <v>97</v>
      </c>
      <c r="B199" s="7" t="s">
        <v>501</v>
      </c>
      <c r="C199" s="7" t="s">
        <v>126</v>
      </c>
      <c r="D199" s="7" t="s">
        <v>127</v>
      </c>
      <c r="E199" s="7" t="s">
        <v>111</v>
      </c>
      <c r="F199" s="7" t="s">
        <v>138</v>
      </c>
      <c r="G199" s="7" t="s">
        <v>107</v>
      </c>
      <c r="H199" s="7">
        <v>122.302048</v>
      </c>
      <c r="I199" s="7">
        <v>122.302048</v>
      </c>
      <c r="J199" s="7">
        <v>7.7416470000000004</v>
      </c>
      <c r="K199" s="7">
        <v>7.9036590000000002</v>
      </c>
      <c r="L199" s="12">
        <f t="shared" si="10"/>
        <v>2.5352301981236712E-5</v>
      </c>
      <c r="M199" s="12">
        <f t="shared" si="11"/>
        <v>0.99901522947539101</v>
      </c>
      <c r="N199" s="1" t="str">
        <f t="shared" si="9"/>
        <v>0</v>
      </c>
    </row>
    <row r="200" spans="1:14" x14ac:dyDescent="0.25">
      <c r="A200" s="11" t="s">
        <v>97</v>
      </c>
      <c r="B200" s="7" t="s">
        <v>530</v>
      </c>
      <c r="C200" s="7" t="s">
        <v>156</v>
      </c>
      <c r="D200" s="7" t="s">
        <v>157</v>
      </c>
      <c r="E200" s="7" t="s">
        <v>113</v>
      </c>
      <c r="F200" s="7" t="s">
        <v>148</v>
      </c>
      <c r="G200" s="7" t="s">
        <v>107</v>
      </c>
      <c r="H200" s="7">
        <v>121.977</v>
      </c>
      <c r="I200" s="7">
        <v>121.977</v>
      </c>
      <c r="J200" s="7">
        <v>143.674598</v>
      </c>
      <c r="K200" s="7">
        <v>127.40629</v>
      </c>
      <c r="L200" s="12">
        <f t="shared" si="10"/>
        <v>2.5284921956215409E-5</v>
      </c>
      <c r="M200" s="12">
        <f t="shared" si="11"/>
        <v>0.9990405143973472</v>
      </c>
      <c r="N200" s="1" t="str">
        <f t="shared" si="9"/>
        <v>0</v>
      </c>
    </row>
    <row r="201" spans="1:14" x14ac:dyDescent="0.25">
      <c r="A201" s="11" t="s">
        <v>97</v>
      </c>
      <c r="B201" s="7" t="s">
        <v>512</v>
      </c>
      <c r="C201" s="7" t="s">
        <v>175</v>
      </c>
      <c r="D201" s="7" t="s">
        <v>176</v>
      </c>
      <c r="E201" s="7" t="s">
        <v>113</v>
      </c>
      <c r="F201" s="7" t="s">
        <v>148</v>
      </c>
      <c r="G201" s="7" t="s">
        <v>107</v>
      </c>
      <c r="H201" s="7">
        <v>120.337901</v>
      </c>
      <c r="I201" s="7">
        <v>120.337901</v>
      </c>
      <c r="J201" s="7">
        <v>40.518709999999999</v>
      </c>
      <c r="K201" s="7">
        <v>21.445415000000001</v>
      </c>
      <c r="L201" s="12">
        <f t="shared" si="10"/>
        <v>2.4945148963819211E-5</v>
      </c>
      <c r="M201" s="12">
        <f t="shared" si="11"/>
        <v>0.99906545954631099</v>
      </c>
      <c r="N201" s="1" t="str">
        <f t="shared" si="9"/>
        <v>0</v>
      </c>
    </row>
    <row r="202" spans="1:14" x14ac:dyDescent="0.25">
      <c r="A202" s="11" t="s">
        <v>97</v>
      </c>
      <c r="B202" s="7" t="s">
        <v>423</v>
      </c>
      <c r="C202" s="7" t="s">
        <v>109</v>
      </c>
      <c r="D202" s="7" t="s">
        <v>110</v>
      </c>
      <c r="E202" s="7" t="s">
        <v>141</v>
      </c>
      <c r="F202" s="7" t="s">
        <v>148</v>
      </c>
      <c r="G202" s="7" t="s">
        <v>107</v>
      </c>
      <c r="H202" s="7">
        <v>115.24278</v>
      </c>
      <c r="I202" s="7">
        <v>115.24278</v>
      </c>
      <c r="J202" s="7">
        <v>278.51873399999999</v>
      </c>
      <c r="K202" s="7">
        <v>274.40545100000003</v>
      </c>
      <c r="L202" s="12">
        <f t="shared" si="10"/>
        <v>2.3888968398282478E-5</v>
      </c>
      <c r="M202" s="12">
        <f t="shared" si="11"/>
        <v>0.99908934851470932</v>
      </c>
      <c r="N202" s="1" t="str">
        <f t="shared" si="9"/>
        <v>0</v>
      </c>
    </row>
    <row r="203" spans="1:14" x14ac:dyDescent="0.25">
      <c r="A203" s="11" t="s">
        <v>97</v>
      </c>
      <c r="B203" s="7" t="s">
        <v>525</v>
      </c>
      <c r="C203" s="7" t="s">
        <v>250</v>
      </c>
      <c r="D203" s="7" t="s">
        <v>251</v>
      </c>
      <c r="E203" s="7" t="s">
        <v>118</v>
      </c>
      <c r="F203" s="7" t="s">
        <v>148</v>
      </c>
      <c r="G203" s="7" t="s">
        <v>107</v>
      </c>
      <c r="H203" s="7">
        <v>113.614282</v>
      </c>
      <c r="I203" s="7">
        <v>113.614282</v>
      </c>
      <c r="J203" s="7">
        <v>25.589131999999999</v>
      </c>
      <c r="K203" s="7">
        <v>27.222306</v>
      </c>
      <c r="L203" s="12">
        <f t="shared" si="10"/>
        <v>2.3551392914085845E-5</v>
      </c>
      <c r="M203" s="12">
        <f t="shared" si="11"/>
        <v>0.99911289990762342</v>
      </c>
      <c r="N203" s="1" t="str">
        <f t="shared" si="9"/>
        <v>0</v>
      </c>
    </row>
    <row r="204" spans="1:14" x14ac:dyDescent="0.25">
      <c r="A204" s="11" t="s">
        <v>97</v>
      </c>
      <c r="B204" s="7" t="s">
        <v>535</v>
      </c>
      <c r="C204" s="7" t="s">
        <v>479</v>
      </c>
      <c r="D204" s="7" t="s">
        <v>480</v>
      </c>
      <c r="E204" s="7" t="s">
        <v>123</v>
      </c>
      <c r="F204" s="7" t="s">
        <v>106</v>
      </c>
      <c r="G204" s="7" t="s">
        <v>107</v>
      </c>
      <c r="H204" s="7">
        <v>112.946544</v>
      </c>
      <c r="I204" s="7">
        <v>112.946544</v>
      </c>
      <c r="J204" s="7">
        <v>110.18141900000001</v>
      </c>
      <c r="K204" s="7">
        <v>116.33722</v>
      </c>
      <c r="L204" s="12">
        <f t="shared" si="10"/>
        <v>2.3412975809080809E-5</v>
      </c>
      <c r="M204" s="12">
        <f t="shared" si="11"/>
        <v>0.99913631288343252</v>
      </c>
      <c r="N204" s="1" t="str">
        <f t="shared" si="9"/>
        <v>0</v>
      </c>
    </row>
    <row r="205" spans="1:14" x14ac:dyDescent="0.25">
      <c r="A205" s="11" t="s">
        <v>97</v>
      </c>
      <c r="B205" s="7" t="s">
        <v>534</v>
      </c>
      <c r="C205" s="7" t="s">
        <v>150</v>
      </c>
      <c r="D205" s="7" t="s">
        <v>151</v>
      </c>
      <c r="E205" s="7" t="s">
        <v>113</v>
      </c>
      <c r="F205" s="7" t="s">
        <v>148</v>
      </c>
      <c r="G205" s="7" t="s">
        <v>107</v>
      </c>
      <c r="H205" s="7">
        <v>111.03245099999999</v>
      </c>
      <c r="I205" s="7">
        <v>111.03245099999999</v>
      </c>
      <c r="J205" s="7">
        <v>38.840425000000003</v>
      </c>
      <c r="K205" s="7">
        <v>39.774442999999998</v>
      </c>
      <c r="L205" s="12">
        <f t="shared" si="10"/>
        <v>2.3016198612380294E-5</v>
      </c>
      <c r="M205" s="12">
        <f t="shared" si="11"/>
        <v>0.99915932908204486</v>
      </c>
      <c r="N205" s="1" t="str">
        <f t="shared" si="9"/>
        <v>0</v>
      </c>
    </row>
    <row r="206" spans="1:14" x14ac:dyDescent="0.25">
      <c r="A206" s="11" t="s">
        <v>97</v>
      </c>
      <c r="B206" s="7" t="s">
        <v>365</v>
      </c>
      <c r="C206" s="7" t="s">
        <v>181</v>
      </c>
      <c r="D206" s="7" t="s">
        <v>182</v>
      </c>
      <c r="E206" s="7" t="s">
        <v>235</v>
      </c>
      <c r="F206" s="7" t="s">
        <v>138</v>
      </c>
      <c r="G206" s="7" t="s">
        <v>107</v>
      </c>
      <c r="H206" s="7">
        <v>110.944523</v>
      </c>
      <c r="I206" s="7">
        <v>110.944523</v>
      </c>
      <c r="J206" s="7">
        <v>653.94340999999997</v>
      </c>
      <c r="K206" s="7">
        <v>615.73108200000001</v>
      </c>
      <c r="L206" s="12">
        <f t="shared" si="10"/>
        <v>2.2997971794064006E-5</v>
      </c>
      <c r="M206" s="12">
        <f t="shared" si="11"/>
        <v>0.99918232705383891</v>
      </c>
      <c r="N206" s="1" t="str">
        <f t="shared" si="9"/>
        <v>0</v>
      </c>
    </row>
    <row r="207" spans="1:14" x14ac:dyDescent="0.25">
      <c r="A207" s="11" t="s">
        <v>97</v>
      </c>
      <c r="B207" s="7" t="s">
        <v>555</v>
      </c>
      <c r="C207" s="7" t="s">
        <v>109</v>
      </c>
      <c r="D207" s="7" t="s">
        <v>110</v>
      </c>
      <c r="E207" s="7" t="s">
        <v>257</v>
      </c>
      <c r="F207" s="7" t="s">
        <v>148</v>
      </c>
      <c r="G207" s="7" t="s">
        <v>107</v>
      </c>
      <c r="H207" s="7">
        <v>110.34575</v>
      </c>
      <c r="I207" s="7">
        <v>110.34575</v>
      </c>
      <c r="J207" s="7">
        <v>47.548293999999999</v>
      </c>
      <c r="K207" s="7">
        <v>48.311788999999997</v>
      </c>
      <c r="L207" s="12">
        <f t="shared" si="10"/>
        <v>2.2873850618969609E-5</v>
      </c>
      <c r="M207" s="12">
        <f t="shared" si="11"/>
        <v>0.99920520090445786</v>
      </c>
      <c r="N207" s="1" t="str">
        <f t="shared" si="9"/>
        <v>0</v>
      </c>
    </row>
    <row r="208" spans="1:14" x14ac:dyDescent="0.25">
      <c r="A208" s="11" t="s">
        <v>97</v>
      </c>
      <c r="B208" s="7" t="s">
        <v>559</v>
      </c>
      <c r="C208" s="7" t="s">
        <v>198</v>
      </c>
      <c r="D208" s="7" t="s">
        <v>199</v>
      </c>
      <c r="E208" s="7" t="s">
        <v>123</v>
      </c>
      <c r="F208" s="7" t="s">
        <v>138</v>
      </c>
      <c r="G208" s="7" t="s">
        <v>107</v>
      </c>
      <c r="H208" s="7">
        <v>108.388626</v>
      </c>
      <c r="I208" s="7">
        <v>108.388626</v>
      </c>
      <c r="J208" s="7">
        <v>108.785748</v>
      </c>
      <c r="K208" s="7">
        <v>103.13193099999999</v>
      </c>
      <c r="L208" s="12">
        <f t="shared" si="10"/>
        <v>2.246815341704928E-5</v>
      </c>
      <c r="M208" s="12">
        <f t="shared" si="11"/>
        <v>0.99922766905787486</v>
      </c>
      <c r="N208" s="1" t="str">
        <f t="shared" si="9"/>
        <v>0</v>
      </c>
    </row>
    <row r="209" spans="1:14" x14ac:dyDescent="0.25">
      <c r="A209" s="11" t="s">
        <v>97</v>
      </c>
      <c r="B209" s="7" t="s">
        <v>540</v>
      </c>
      <c r="C209" s="7" t="s">
        <v>126</v>
      </c>
      <c r="D209" s="7" t="s">
        <v>127</v>
      </c>
      <c r="E209" s="7" t="s">
        <v>118</v>
      </c>
      <c r="F209" s="7" t="s">
        <v>138</v>
      </c>
      <c r="G209" s="7" t="s">
        <v>107</v>
      </c>
      <c r="H209" s="7">
        <v>105.706321</v>
      </c>
      <c r="I209" s="7">
        <v>105.706321</v>
      </c>
      <c r="J209" s="7">
        <v>35.776753999999997</v>
      </c>
      <c r="K209" s="7">
        <v>38.093946000000003</v>
      </c>
      <c r="L209" s="12">
        <f t="shared" si="10"/>
        <v>2.1912131604840699E-5</v>
      </c>
      <c r="M209" s="12">
        <f t="shared" si="11"/>
        <v>0.99924958118947971</v>
      </c>
      <c r="N209" s="1" t="str">
        <f t="shared" si="9"/>
        <v>0</v>
      </c>
    </row>
    <row r="210" spans="1:14" x14ac:dyDescent="0.25">
      <c r="A210" s="11" t="s">
        <v>97</v>
      </c>
      <c r="B210" s="7" t="s">
        <v>463</v>
      </c>
      <c r="C210" s="7" t="s">
        <v>133</v>
      </c>
      <c r="D210" s="7" t="s">
        <v>134</v>
      </c>
      <c r="E210" s="7" t="s">
        <v>113</v>
      </c>
      <c r="F210" s="7" t="s">
        <v>138</v>
      </c>
      <c r="G210" s="7" t="s">
        <v>107</v>
      </c>
      <c r="H210" s="7">
        <v>101.993459</v>
      </c>
      <c r="I210" s="7">
        <v>101.993459</v>
      </c>
      <c r="J210" s="7">
        <v>221.48807099999999</v>
      </c>
      <c r="K210" s="7">
        <v>185.454769</v>
      </c>
      <c r="L210" s="12">
        <f t="shared" si="10"/>
        <v>2.1142483016137929E-5</v>
      </c>
      <c r="M210" s="12">
        <f t="shared" si="11"/>
        <v>0.99927072367249581</v>
      </c>
      <c r="N210" s="1" t="str">
        <f t="shared" si="9"/>
        <v>0</v>
      </c>
    </row>
    <row r="211" spans="1:14" x14ac:dyDescent="0.25">
      <c r="A211" s="11" t="s">
        <v>97</v>
      </c>
      <c r="B211" s="7" t="s">
        <v>445</v>
      </c>
      <c r="C211" s="7" t="s">
        <v>126</v>
      </c>
      <c r="D211" s="7" t="s">
        <v>127</v>
      </c>
      <c r="E211" s="7" t="s">
        <v>235</v>
      </c>
      <c r="F211" s="7" t="s">
        <v>138</v>
      </c>
      <c r="G211" s="7" t="s">
        <v>107</v>
      </c>
      <c r="H211" s="7">
        <v>100.794922</v>
      </c>
      <c r="I211" s="7">
        <v>100.794922</v>
      </c>
      <c r="J211" s="7">
        <v>211.35326800000001</v>
      </c>
      <c r="K211" s="7">
        <v>217.41360599999999</v>
      </c>
      <c r="L211" s="12">
        <f t="shared" si="10"/>
        <v>2.0894035239043586E-5</v>
      </c>
      <c r="M211" s="12">
        <f t="shared" si="11"/>
        <v>0.99929161770773489</v>
      </c>
      <c r="N211" s="1" t="str">
        <f t="shared" si="9"/>
        <v>0</v>
      </c>
    </row>
    <row r="212" spans="1:14" x14ac:dyDescent="0.25">
      <c r="A212" s="11" t="s">
        <v>97</v>
      </c>
      <c r="B212" s="7" t="s">
        <v>522</v>
      </c>
      <c r="C212" s="7" t="s">
        <v>130</v>
      </c>
      <c r="D212" s="7" t="s">
        <v>131</v>
      </c>
      <c r="E212" s="7" t="s">
        <v>235</v>
      </c>
      <c r="F212" s="7" t="s">
        <v>138</v>
      </c>
      <c r="G212" s="7" t="s">
        <v>107</v>
      </c>
      <c r="H212" s="7">
        <v>100.729023</v>
      </c>
      <c r="I212" s="7">
        <v>100.729023</v>
      </c>
      <c r="J212" s="7">
        <v>140.08099300000001</v>
      </c>
      <c r="K212" s="7">
        <v>123.264494</v>
      </c>
      <c r="L212" s="12">
        <f t="shared" si="10"/>
        <v>2.0880374868055671E-5</v>
      </c>
      <c r="M212" s="12">
        <f t="shared" si="11"/>
        <v>0.99931249808260292</v>
      </c>
      <c r="N212" s="1" t="str">
        <f t="shared" si="9"/>
        <v>0</v>
      </c>
    </row>
    <row r="213" spans="1:14" x14ac:dyDescent="0.25">
      <c r="A213" s="11" t="s">
        <v>97</v>
      </c>
      <c r="B213" s="7" t="s">
        <v>541</v>
      </c>
      <c r="C213" s="7" t="s">
        <v>216</v>
      </c>
      <c r="D213" s="7" t="s">
        <v>217</v>
      </c>
      <c r="E213" s="7" t="s">
        <v>218</v>
      </c>
      <c r="F213" s="7" t="s">
        <v>148</v>
      </c>
      <c r="G213" s="7" t="s">
        <v>107</v>
      </c>
      <c r="H213" s="7">
        <v>91.070159000000004</v>
      </c>
      <c r="I213" s="7">
        <v>91.070159000000004</v>
      </c>
      <c r="J213" s="7">
        <v>72.767876999999999</v>
      </c>
      <c r="K213" s="7">
        <v>98.179066000000006</v>
      </c>
      <c r="L213" s="12">
        <f t="shared" si="10"/>
        <v>1.8878164431451244E-5</v>
      </c>
      <c r="M213" s="12">
        <f t="shared" si="11"/>
        <v>0.99933137624703439</v>
      </c>
      <c r="N213" s="1" t="str">
        <f t="shared" si="9"/>
        <v>0</v>
      </c>
    </row>
    <row r="214" spans="1:14" x14ac:dyDescent="0.25">
      <c r="A214" s="11" t="s">
        <v>97</v>
      </c>
      <c r="B214" s="7" t="s">
        <v>515</v>
      </c>
      <c r="C214" s="7" t="s">
        <v>133</v>
      </c>
      <c r="D214" s="7" t="s">
        <v>134</v>
      </c>
      <c r="E214" s="7" t="s">
        <v>113</v>
      </c>
      <c r="F214" s="7" t="s">
        <v>148</v>
      </c>
      <c r="G214" s="7" t="s">
        <v>107</v>
      </c>
      <c r="H214" s="7">
        <v>87.175928999999996</v>
      </c>
      <c r="I214" s="7">
        <v>87.175928999999996</v>
      </c>
      <c r="J214" s="7">
        <v>139.57998799999999</v>
      </c>
      <c r="K214" s="7">
        <v>120.423652</v>
      </c>
      <c r="L214" s="12">
        <f t="shared" si="10"/>
        <v>1.8070919609644238E-5</v>
      </c>
      <c r="M214" s="12">
        <f t="shared" si="11"/>
        <v>0.99934944716664398</v>
      </c>
      <c r="N214" s="1" t="str">
        <f t="shared" si="9"/>
        <v>0</v>
      </c>
    </row>
    <row r="215" spans="1:14" x14ac:dyDescent="0.25">
      <c r="A215" s="11" t="s">
        <v>97</v>
      </c>
      <c r="B215" s="7" t="s">
        <v>338</v>
      </c>
      <c r="C215" s="7" t="s">
        <v>181</v>
      </c>
      <c r="D215" s="7" t="s">
        <v>182</v>
      </c>
      <c r="E215" s="7" t="s">
        <v>113</v>
      </c>
      <c r="F215" s="7" t="s">
        <v>138</v>
      </c>
      <c r="G215" s="7" t="s">
        <v>107</v>
      </c>
      <c r="H215" s="7">
        <v>86.400192000000004</v>
      </c>
      <c r="I215" s="7">
        <v>86.400192000000004</v>
      </c>
      <c r="J215" s="7">
        <v>1464.2121850000001</v>
      </c>
      <c r="K215" s="7">
        <v>1048.3425589999999</v>
      </c>
      <c r="L215" s="12">
        <f t="shared" si="10"/>
        <v>1.791011511778472E-5</v>
      </c>
      <c r="M215" s="12">
        <f t="shared" si="11"/>
        <v>0.99936735728176174</v>
      </c>
      <c r="N215" s="1" t="str">
        <f t="shared" si="9"/>
        <v>0</v>
      </c>
    </row>
    <row r="216" spans="1:14" x14ac:dyDescent="0.25">
      <c r="A216" s="11" t="s">
        <v>97</v>
      </c>
      <c r="B216" s="7" t="s">
        <v>557</v>
      </c>
      <c r="C216" s="7" t="s">
        <v>396</v>
      </c>
      <c r="D216" s="7" t="s">
        <v>397</v>
      </c>
      <c r="E216" s="7" t="s">
        <v>123</v>
      </c>
      <c r="F216" s="7" t="s">
        <v>106</v>
      </c>
      <c r="G216" s="7" t="s">
        <v>107</v>
      </c>
      <c r="H216" s="7">
        <v>83.358536000000001</v>
      </c>
      <c r="I216" s="7">
        <v>83.358536000000001</v>
      </c>
      <c r="J216" s="7">
        <v>31.847985999999999</v>
      </c>
      <c r="K216" s="7">
        <v>30.112607000000001</v>
      </c>
      <c r="L216" s="12">
        <f t="shared" si="10"/>
        <v>1.7279602524610153E-5</v>
      </c>
      <c r="M216" s="12">
        <f t="shared" si="11"/>
        <v>0.99938463688428636</v>
      </c>
      <c r="N216" s="1" t="str">
        <f t="shared" si="9"/>
        <v>0</v>
      </c>
    </row>
    <row r="217" spans="1:14" x14ac:dyDescent="0.25">
      <c r="A217" s="11" t="s">
        <v>97</v>
      </c>
      <c r="B217" s="7" t="s">
        <v>391</v>
      </c>
      <c r="C217" s="7" t="s">
        <v>126</v>
      </c>
      <c r="D217" s="7" t="s">
        <v>127</v>
      </c>
      <c r="E217" s="7" t="s">
        <v>113</v>
      </c>
      <c r="F217" s="7" t="s">
        <v>138</v>
      </c>
      <c r="G217" s="7" t="s">
        <v>107</v>
      </c>
      <c r="H217" s="7">
        <v>80.323373000000004</v>
      </c>
      <c r="I217" s="7">
        <v>80.323373000000004</v>
      </c>
      <c r="J217" s="7">
        <v>411.81228900000002</v>
      </c>
      <c r="K217" s="7">
        <v>346.79663599999998</v>
      </c>
      <c r="L217" s="12">
        <f t="shared" si="10"/>
        <v>1.6650435881887406E-5</v>
      </c>
      <c r="M217" s="12">
        <f t="shared" si="11"/>
        <v>0.9994012873201682</v>
      </c>
      <c r="N217" s="1" t="str">
        <f t="shared" si="9"/>
        <v>0</v>
      </c>
    </row>
    <row r="218" spans="1:14" x14ac:dyDescent="0.25">
      <c r="A218" s="11" t="s">
        <v>97</v>
      </c>
      <c r="B218" s="7" t="s">
        <v>543</v>
      </c>
      <c r="C218" s="7" t="s">
        <v>130</v>
      </c>
      <c r="D218" s="7" t="s">
        <v>131</v>
      </c>
      <c r="E218" s="7" t="s">
        <v>113</v>
      </c>
      <c r="F218" s="7" t="s">
        <v>138</v>
      </c>
      <c r="G218" s="7" t="s">
        <v>107</v>
      </c>
      <c r="H218" s="7">
        <v>76.256388000000001</v>
      </c>
      <c r="I218" s="7">
        <v>76.256388000000001</v>
      </c>
      <c r="J218" s="7">
        <v>36.629199</v>
      </c>
      <c r="K218" s="7">
        <v>21.865587999999999</v>
      </c>
      <c r="L218" s="12">
        <f t="shared" si="10"/>
        <v>1.5807380237609393E-5</v>
      </c>
      <c r="M218" s="12">
        <f t="shared" si="11"/>
        <v>0.99941709470040585</v>
      </c>
      <c r="N218" s="1" t="str">
        <f t="shared" si="9"/>
        <v>0</v>
      </c>
    </row>
    <row r="219" spans="1:14" x14ac:dyDescent="0.25">
      <c r="A219" s="11" t="s">
        <v>97</v>
      </c>
      <c r="B219" s="7" t="s">
        <v>588</v>
      </c>
      <c r="C219" s="7" t="s">
        <v>407</v>
      </c>
      <c r="D219" s="7" t="s">
        <v>408</v>
      </c>
      <c r="E219" s="7" t="s">
        <v>123</v>
      </c>
      <c r="F219" s="7" t="s">
        <v>124</v>
      </c>
      <c r="G219" s="7" t="s">
        <v>107</v>
      </c>
      <c r="H219" s="7">
        <v>68.613308000000004</v>
      </c>
      <c r="I219" s="7">
        <v>68.613308000000004</v>
      </c>
      <c r="J219" s="7">
        <v>35.022790000000001</v>
      </c>
      <c r="K219" s="7">
        <v>35.68477</v>
      </c>
      <c r="L219" s="12">
        <f t="shared" si="10"/>
        <v>1.4223026783227743E-5</v>
      </c>
      <c r="M219" s="12">
        <f t="shared" si="11"/>
        <v>0.99943131772718907</v>
      </c>
      <c r="N219" s="1" t="str">
        <f t="shared" si="9"/>
        <v>0</v>
      </c>
    </row>
    <row r="220" spans="1:14" x14ac:dyDescent="0.25">
      <c r="A220" s="11" t="s">
        <v>97</v>
      </c>
      <c r="B220" s="7" t="s">
        <v>650</v>
      </c>
      <c r="C220" s="7" t="s">
        <v>175</v>
      </c>
      <c r="D220" s="7" t="s">
        <v>176</v>
      </c>
      <c r="E220" s="7" t="s">
        <v>118</v>
      </c>
      <c r="F220" s="7" t="s">
        <v>138</v>
      </c>
      <c r="G220" s="7" t="s">
        <v>107</v>
      </c>
      <c r="H220" s="7">
        <v>68.585476</v>
      </c>
      <c r="I220" s="7">
        <v>68.585476</v>
      </c>
      <c r="J220" s="7">
        <v>55.581950999999997</v>
      </c>
      <c r="K220" s="7">
        <v>50.602853000000003</v>
      </c>
      <c r="L220" s="12">
        <f t="shared" si="10"/>
        <v>1.4217257417299039E-5</v>
      </c>
      <c r="M220" s="12">
        <f t="shared" si="11"/>
        <v>0.99944553498460642</v>
      </c>
      <c r="N220" s="1" t="str">
        <f t="shared" si="9"/>
        <v>0</v>
      </c>
    </row>
    <row r="221" spans="1:14" x14ac:dyDescent="0.25">
      <c r="A221" s="11" t="s">
        <v>97</v>
      </c>
      <c r="B221" s="7" t="s">
        <v>608</v>
      </c>
      <c r="C221" s="7" t="s">
        <v>164</v>
      </c>
      <c r="D221" s="7" t="s">
        <v>165</v>
      </c>
      <c r="E221" s="7" t="s">
        <v>118</v>
      </c>
      <c r="F221" s="7" t="s">
        <v>148</v>
      </c>
      <c r="G221" s="7" t="s">
        <v>107</v>
      </c>
      <c r="H221" s="7">
        <v>66.383183000000002</v>
      </c>
      <c r="I221" s="7">
        <v>66.383183000000002</v>
      </c>
      <c r="J221" s="7">
        <v>9.3225689999999997</v>
      </c>
      <c r="K221" s="7">
        <v>38.733465000000002</v>
      </c>
      <c r="L221" s="12">
        <f t="shared" si="10"/>
        <v>1.3760738511032124E-5</v>
      </c>
      <c r="M221" s="12">
        <f t="shared" si="11"/>
        <v>0.99945929572311742</v>
      </c>
      <c r="N221" s="1" t="str">
        <f t="shared" si="9"/>
        <v>0</v>
      </c>
    </row>
    <row r="222" spans="1:14" x14ac:dyDescent="0.25">
      <c r="A222" s="11" t="s">
        <v>97</v>
      </c>
      <c r="B222" s="7" t="s">
        <v>548</v>
      </c>
      <c r="C222" s="7" t="s">
        <v>549</v>
      </c>
      <c r="D222" s="7" t="s">
        <v>550</v>
      </c>
      <c r="E222" s="7" t="s">
        <v>123</v>
      </c>
      <c r="F222" s="7" t="s">
        <v>138</v>
      </c>
      <c r="G222" s="7" t="s">
        <v>107</v>
      </c>
      <c r="H222" s="7">
        <v>65.212401</v>
      </c>
      <c r="I222" s="7">
        <v>65.212401</v>
      </c>
      <c r="J222" s="7">
        <v>79.022409999999994</v>
      </c>
      <c r="K222" s="7">
        <v>75.298429999999996</v>
      </c>
      <c r="L222" s="12">
        <f t="shared" si="10"/>
        <v>1.3518044138341028E-5</v>
      </c>
      <c r="M222" s="12">
        <f t="shared" si="11"/>
        <v>0.99947281376725572</v>
      </c>
      <c r="N222" s="1" t="str">
        <f t="shared" si="9"/>
        <v>0</v>
      </c>
    </row>
    <row r="223" spans="1:14" x14ac:dyDescent="0.25">
      <c r="A223" s="11" t="s">
        <v>97</v>
      </c>
      <c r="B223" s="7" t="s">
        <v>529</v>
      </c>
      <c r="C223" s="7" t="s">
        <v>232</v>
      </c>
      <c r="D223" s="7" t="s">
        <v>233</v>
      </c>
      <c r="E223" s="7" t="s">
        <v>141</v>
      </c>
      <c r="F223" s="7" t="s">
        <v>106</v>
      </c>
      <c r="G223" s="7" t="s">
        <v>107</v>
      </c>
      <c r="H223" s="7">
        <v>64.855999999999995</v>
      </c>
      <c r="I223" s="7">
        <v>64.855999999999995</v>
      </c>
      <c r="J223" s="7">
        <v>0.37439600000000001</v>
      </c>
      <c r="K223" s="7">
        <v>0.51892199999999999</v>
      </c>
      <c r="L223" s="12">
        <f t="shared" si="10"/>
        <v>1.3444164870363317E-5</v>
      </c>
      <c r="M223" s="12">
        <f t="shared" si="11"/>
        <v>0.99948625793212609</v>
      </c>
      <c r="N223" s="1" t="str">
        <f t="shared" si="9"/>
        <v>0</v>
      </c>
    </row>
    <row r="224" spans="1:14" x14ac:dyDescent="0.25">
      <c r="A224" s="11" t="s">
        <v>97</v>
      </c>
      <c r="B224" s="7" t="s">
        <v>596</v>
      </c>
      <c r="C224" s="7" t="s">
        <v>195</v>
      </c>
      <c r="D224" s="7" t="s">
        <v>196</v>
      </c>
      <c r="E224" s="7" t="s">
        <v>111</v>
      </c>
      <c r="F224" s="7" t="s">
        <v>148</v>
      </c>
      <c r="G224" s="7" t="s">
        <v>107</v>
      </c>
      <c r="H224" s="7">
        <v>63.398024999999997</v>
      </c>
      <c r="I224" s="7">
        <v>63.398024999999997</v>
      </c>
      <c r="J224" s="7">
        <v>37.014873000000001</v>
      </c>
      <c r="K224" s="7">
        <v>33.689517000000002</v>
      </c>
      <c r="L224" s="12">
        <f t="shared" si="10"/>
        <v>1.3141937531691985E-5</v>
      </c>
      <c r="M224" s="12">
        <f t="shared" si="11"/>
        <v>0.99949939986965775</v>
      </c>
      <c r="N224" s="1" t="str">
        <f t="shared" si="9"/>
        <v>0</v>
      </c>
    </row>
    <row r="225" spans="1:14" x14ac:dyDescent="0.25">
      <c r="A225" s="11" t="s">
        <v>97</v>
      </c>
      <c r="B225" s="7" t="s">
        <v>589</v>
      </c>
      <c r="C225" s="7" t="s">
        <v>156</v>
      </c>
      <c r="D225" s="7" t="s">
        <v>157</v>
      </c>
      <c r="E225" s="7" t="s">
        <v>118</v>
      </c>
      <c r="F225" s="7" t="s">
        <v>138</v>
      </c>
      <c r="G225" s="7" t="s">
        <v>107</v>
      </c>
      <c r="H225" s="7">
        <v>59.858459000000003</v>
      </c>
      <c r="I225" s="7">
        <v>59.858459000000003</v>
      </c>
      <c r="J225" s="7">
        <v>30.031984999999999</v>
      </c>
      <c r="K225" s="7">
        <v>29.971240000000002</v>
      </c>
      <c r="L225" s="12">
        <f t="shared" si="10"/>
        <v>1.2408211910723495E-5</v>
      </c>
      <c r="M225" s="12">
        <f t="shared" si="11"/>
        <v>0.99951180808156848</v>
      </c>
      <c r="N225" s="1" t="str">
        <f t="shared" si="9"/>
        <v>0</v>
      </c>
    </row>
    <row r="226" spans="1:14" x14ac:dyDescent="0.25">
      <c r="A226" s="11" t="s">
        <v>97</v>
      </c>
      <c r="B226" s="7" t="s">
        <v>370</v>
      </c>
      <c r="C226" s="7" t="s">
        <v>192</v>
      </c>
      <c r="D226" s="7" t="s">
        <v>193</v>
      </c>
      <c r="E226" s="7" t="s">
        <v>141</v>
      </c>
      <c r="F226" s="7" t="s">
        <v>106</v>
      </c>
      <c r="G226" s="7" t="s">
        <v>107</v>
      </c>
      <c r="H226" s="7">
        <v>57.788679000000002</v>
      </c>
      <c r="I226" s="7">
        <v>57.788679000000002</v>
      </c>
      <c r="J226" s="7">
        <v>461.86480599999999</v>
      </c>
      <c r="K226" s="7">
        <v>561.11630000000002</v>
      </c>
      <c r="L226" s="12">
        <f t="shared" si="10"/>
        <v>1.197916196059736E-5</v>
      </c>
      <c r="M226" s="12">
        <f t="shared" si="11"/>
        <v>0.99952378724352908</v>
      </c>
      <c r="N226" s="1" t="str">
        <f t="shared" si="9"/>
        <v>0</v>
      </c>
    </row>
    <row r="227" spans="1:14" x14ac:dyDescent="0.25">
      <c r="A227" s="11" t="s">
        <v>97</v>
      </c>
      <c r="B227" s="7" t="s">
        <v>531</v>
      </c>
      <c r="C227" s="7" t="s">
        <v>479</v>
      </c>
      <c r="D227" s="7" t="s">
        <v>480</v>
      </c>
      <c r="E227" s="7" t="s">
        <v>123</v>
      </c>
      <c r="F227" s="7" t="s">
        <v>148</v>
      </c>
      <c r="G227" s="7" t="s">
        <v>107</v>
      </c>
      <c r="H227" s="7">
        <v>56.695236000000001</v>
      </c>
      <c r="I227" s="7">
        <v>56.695236000000001</v>
      </c>
      <c r="J227" s="7">
        <v>80.014247999999995</v>
      </c>
      <c r="K227" s="7">
        <v>80.408944000000005</v>
      </c>
      <c r="L227" s="12">
        <f t="shared" si="10"/>
        <v>1.1752499385533455E-5</v>
      </c>
      <c r="M227" s="12">
        <f t="shared" si="11"/>
        <v>0.99953553974291465</v>
      </c>
      <c r="N227" s="1" t="str">
        <f t="shared" si="9"/>
        <v>0</v>
      </c>
    </row>
    <row r="228" spans="1:14" x14ac:dyDescent="0.25">
      <c r="A228" s="11" t="s">
        <v>97</v>
      </c>
      <c r="B228" s="7" t="s">
        <v>545</v>
      </c>
      <c r="C228" s="7" t="s">
        <v>546</v>
      </c>
      <c r="D228" s="7" t="s">
        <v>547</v>
      </c>
      <c r="E228" s="7" t="s">
        <v>123</v>
      </c>
      <c r="F228" s="7" t="s">
        <v>138</v>
      </c>
      <c r="G228" s="7" t="s">
        <v>107</v>
      </c>
      <c r="H228" s="7">
        <v>56.341988000000001</v>
      </c>
      <c r="I228" s="7">
        <v>56.341988000000001</v>
      </c>
      <c r="J228" s="7">
        <v>9.1929649999999992</v>
      </c>
      <c r="K228" s="7">
        <v>9.2273610000000001</v>
      </c>
      <c r="L228" s="12">
        <f t="shared" si="10"/>
        <v>1.1679273710929314E-5</v>
      </c>
      <c r="M228" s="12">
        <f t="shared" si="11"/>
        <v>0.99954721901662558</v>
      </c>
      <c r="N228" s="1" t="str">
        <f t="shared" si="9"/>
        <v>0</v>
      </c>
    </row>
    <row r="229" spans="1:14" x14ac:dyDescent="0.25">
      <c r="A229" s="11" t="s">
        <v>97</v>
      </c>
      <c r="B229" s="7" t="s">
        <v>567</v>
      </c>
      <c r="C229" s="7" t="s">
        <v>164</v>
      </c>
      <c r="D229" s="7" t="s">
        <v>165</v>
      </c>
      <c r="E229" s="7" t="s">
        <v>111</v>
      </c>
      <c r="F229" s="7" t="s">
        <v>148</v>
      </c>
      <c r="G229" s="7" t="s">
        <v>107</v>
      </c>
      <c r="H229" s="7">
        <v>55.879804</v>
      </c>
      <c r="I229" s="7">
        <v>55.879804</v>
      </c>
      <c r="J229" s="7">
        <v>16.486905</v>
      </c>
      <c r="K229" s="7">
        <v>14.878555</v>
      </c>
      <c r="L229" s="12">
        <f t="shared" si="10"/>
        <v>1.1583466416362212E-5</v>
      </c>
      <c r="M229" s="12">
        <f t="shared" si="11"/>
        <v>0.99955880248304196</v>
      </c>
      <c r="N229" s="1" t="str">
        <f t="shared" si="9"/>
        <v>0</v>
      </c>
    </row>
    <row r="230" spans="1:14" x14ac:dyDescent="0.25">
      <c r="A230" s="11" t="s">
        <v>97</v>
      </c>
      <c r="B230" s="7" t="s">
        <v>398</v>
      </c>
      <c r="C230" s="7" t="s">
        <v>195</v>
      </c>
      <c r="D230" s="7" t="s">
        <v>196</v>
      </c>
      <c r="E230" s="7" t="s">
        <v>113</v>
      </c>
      <c r="F230" s="7" t="s">
        <v>138</v>
      </c>
      <c r="G230" s="7" t="s">
        <v>107</v>
      </c>
      <c r="H230" s="7">
        <v>55.750827000000001</v>
      </c>
      <c r="I230" s="7">
        <v>55.750827000000001</v>
      </c>
      <c r="J230" s="7">
        <v>416.66917000000001</v>
      </c>
      <c r="K230" s="7">
        <v>293.84373099999999</v>
      </c>
      <c r="L230" s="12">
        <f t="shared" si="10"/>
        <v>1.1556730446637208E-5</v>
      </c>
      <c r="M230" s="12">
        <f t="shared" si="11"/>
        <v>0.99957035921348858</v>
      </c>
      <c r="N230" s="1" t="str">
        <f t="shared" si="9"/>
        <v>0</v>
      </c>
    </row>
    <row r="231" spans="1:14" x14ac:dyDescent="0.25">
      <c r="A231" s="11" t="s">
        <v>97</v>
      </c>
      <c r="B231" s="7" t="s">
        <v>533</v>
      </c>
      <c r="C231" s="7" t="s">
        <v>342</v>
      </c>
      <c r="D231" s="7" t="s">
        <v>343</v>
      </c>
      <c r="E231" s="7" t="s">
        <v>111</v>
      </c>
      <c r="F231" s="7" t="s">
        <v>106</v>
      </c>
      <c r="G231" s="7" t="s">
        <v>107</v>
      </c>
      <c r="H231" s="7">
        <v>54.7</v>
      </c>
      <c r="I231" s="7">
        <v>54.7</v>
      </c>
      <c r="J231" s="7">
        <v>0</v>
      </c>
      <c r="K231" s="7">
        <v>0</v>
      </c>
      <c r="L231" s="12">
        <f t="shared" si="10"/>
        <v>1.1338901850389687E-5</v>
      </c>
      <c r="M231" s="12">
        <f t="shared" si="11"/>
        <v>0.99958169811533892</v>
      </c>
      <c r="N231" s="1" t="str">
        <f t="shared" si="9"/>
        <v>0</v>
      </c>
    </row>
    <row r="232" spans="1:14" x14ac:dyDescent="0.25">
      <c r="A232" s="11" t="s">
        <v>97</v>
      </c>
      <c r="B232" s="7" t="s">
        <v>482</v>
      </c>
      <c r="C232" s="7" t="s">
        <v>192</v>
      </c>
      <c r="D232" s="7" t="s">
        <v>193</v>
      </c>
      <c r="E232" s="7" t="s">
        <v>235</v>
      </c>
      <c r="F232" s="7" t="s">
        <v>138</v>
      </c>
      <c r="G232" s="7" t="s">
        <v>107</v>
      </c>
      <c r="H232" s="7">
        <v>51.964796999999997</v>
      </c>
      <c r="I232" s="7">
        <v>51.964796999999997</v>
      </c>
      <c r="J232" s="7">
        <v>125.790177</v>
      </c>
      <c r="K232" s="7">
        <v>126.141175</v>
      </c>
      <c r="L232" s="12">
        <f t="shared" si="10"/>
        <v>1.0771914677484906E-5</v>
      </c>
      <c r="M232" s="12">
        <f t="shared" si="11"/>
        <v>0.99959247003001639</v>
      </c>
      <c r="N232" s="1" t="str">
        <f t="shared" si="9"/>
        <v>0</v>
      </c>
    </row>
    <row r="233" spans="1:14" x14ac:dyDescent="0.25">
      <c r="A233" s="11" t="s">
        <v>97</v>
      </c>
      <c r="B233" s="7" t="s">
        <v>606</v>
      </c>
      <c r="C233" s="7" t="s">
        <v>308</v>
      </c>
      <c r="D233" s="7" t="s">
        <v>309</v>
      </c>
      <c r="E233" s="7" t="s">
        <v>310</v>
      </c>
      <c r="F233" s="7" t="s">
        <v>148</v>
      </c>
      <c r="G233" s="7" t="s">
        <v>107</v>
      </c>
      <c r="H233" s="7">
        <v>49.723424000000001</v>
      </c>
      <c r="I233" s="7">
        <v>49.723424000000001</v>
      </c>
      <c r="J233" s="7">
        <v>32.582562000000003</v>
      </c>
      <c r="K233" s="7">
        <v>42.324613999999997</v>
      </c>
      <c r="L233" s="12">
        <f t="shared" si="10"/>
        <v>1.0307294778817385E-5</v>
      </c>
      <c r="M233" s="12">
        <f t="shared" si="11"/>
        <v>0.99960277732479519</v>
      </c>
      <c r="N233" s="1" t="str">
        <f t="shared" si="9"/>
        <v>0</v>
      </c>
    </row>
    <row r="234" spans="1:14" x14ac:dyDescent="0.25">
      <c r="A234" s="11" t="s">
        <v>97</v>
      </c>
      <c r="B234" s="7" t="s">
        <v>481</v>
      </c>
      <c r="C234" s="7" t="s">
        <v>156</v>
      </c>
      <c r="D234" s="7" t="s">
        <v>157</v>
      </c>
      <c r="E234" s="7" t="s">
        <v>235</v>
      </c>
      <c r="F234" s="7" t="s">
        <v>148</v>
      </c>
      <c r="G234" s="7" t="s">
        <v>107</v>
      </c>
      <c r="H234" s="7">
        <v>48.991323000000001</v>
      </c>
      <c r="I234" s="7">
        <v>48.991323000000001</v>
      </c>
      <c r="J234" s="7">
        <v>118.379778</v>
      </c>
      <c r="K234" s="7">
        <v>125.57487999999999</v>
      </c>
      <c r="L234" s="12">
        <f t="shared" si="10"/>
        <v>1.0155535704163416E-5</v>
      </c>
      <c r="M234" s="12">
        <f t="shared" si="11"/>
        <v>0.99961293286049935</v>
      </c>
      <c r="N234" s="1" t="str">
        <f t="shared" si="9"/>
        <v>0</v>
      </c>
    </row>
    <row r="235" spans="1:14" x14ac:dyDescent="0.25">
      <c r="A235" s="11" t="s">
        <v>97</v>
      </c>
      <c r="B235" s="7" t="s">
        <v>654</v>
      </c>
      <c r="C235" s="7" t="s">
        <v>308</v>
      </c>
      <c r="D235" s="7" t="s">
        <v>309</v>
      </c>
      <c r="E235" s="7" t="s">
        <v>144</v>
      </c>
      <c r="F235" s="7" t="s">
        <v>138</v>
      </c>
      <c r="G235" s="7" t="s">
        <v>107</v>
      </c>
      <c r="H235" s="7">
        <v>48.720044000000001</v>
      </c>
      <c r="I235" s="7">
        <v>48.720044000000001</v>
      </c>
      <c r="J235" s="7">
        <v>35.138919000000001</v>
      </c>
      <c r="K235" s="7">
        <v>31.629317</v>
      </c>
      <c r="L235" s="12">
        <f t="shared" si="10"/>
        <v>1.009930159163925E-5</v>
      </c>
      <c r="M235" s="12">
        <f t="shared" si="11"/>
        <v>0.99962303216209103</v>
      </c>
      <c r="N235" s="1" t="str">
        <f t="shared" si="9"/>
        <v>0</v>
      </c>
    </row>
    <row r="236" spans="1:14" x14ac:dyDescent="0.25">
      <c r="A236" s="11" t="s">
        <v>97</v>
      </c>
      <c r="B236" s="7" t="s">
        <v>562</v>
      </c>
      <c r="C236" s="7" t="s">
        <v>103</v>
      </c>
      <c r="D236" s="7" t="s">
        <v>104</v>
      </c>
      <c r="E236" s="7" t="s">
        <v>186</v>
      </c>
      <c r="F236" s="7" t="s">
        <v>138</v>
      </c>
      <c r="G236" s="7" t="s">
        <v>107</v>
      </c>
      <c r="H236" s="7">
        <v>47.218192000000002</v>
      </c>
      <c r="I236" s="7">
        <v>47.218192000000002</v>
      </c>
      <c r="J236" s="7">
        <v>57.314771</v>
      </c>
      <c r="K236" s="7">
        <v>58.696471000000003</v>
      </c>
      <c r="L236" s="12">
        <f t="shared" si="10"/>
        <v>9.7879788782606125E-6</v>
      </c>
      <c r="M236" s="12">
        <f t="shared" si="11"/>
        <v>0.99963282014096932</v>
      </c>
      <c r="N236" s="1" t="str">
        <f t="shared" si="9"/>
        <v>0</v>
      </c>
    </row>
    <row r="237" spans="1:14" x14ac:dyDescent="0.25">
      <c r="A237" s="11" t="s">
        <v>97</v>
      </c>
      <c r="B237" s="7" t="s">
        <v>439</v>
      </c>
      <c r="C237" s="7" t="s">
        <v>181</v>
      </c>
      <c r="D237" s="7" t="s">
        <v>182</v>
      </c>
      <c r="E237" s="7" t="s">
        <v>257</v>
      </c>
      <c r="F237" s="7" t="s">
        <v>106</v>
      </c>
      <c r="G237" s="7" t="s">
        <v>107</v>
      </c>
      <c r="H237" s="7">
        <v>44.966233000000003</v>
      </c>
      <c r="I237" s="7">
        <v>44.966233000000003</v>
      </c>
      <c r="J237" s="7">
        <v>202.21301600000001</v>
      </c>
      <c r="K237" s="7">
        <v>196.125068</v>
      </c>
      <c r="L237" s="12">
        <f t="shared" si="10"/>
        <v>9.3211645807816061E-6</v>
      </c>
      <c r="M237" s="12">
        <f t="shared" si="11"/>
        <v>0.99964214130555007</v>
      </c>
      <c r="N237" s="1" t="str">
        <f t="shared" si="9"/>
        <v>0</v>
      </c>
    </row>
    <row r="238" spans="1:14" x14ac:dyDescent="0.25">
      <c r="A238" s="11" t="s">
        <v>97</v>
      </c>
      <c r="B238" s="7" t="s">
        <v>563</v>
      </c>
      <c r="C238" s="7" t="s">
        <v>250</v>
      </c>
      <c r="D238" s="7" t="s">
        <v>251</v>
      </c>
      <c r="E238" s="7" t="s">
        <v>118</v>
      </c>
      <c r="F238" s="7" t="s">
        <v>138</v>
      </c>
      <c r="G238" s="7" t="s">
        <v>107</v>
      </c>
      <c r="H238" s="7">
        <v>42.003853999999997</v>
      </c>
      <c r="I238" s="7">
        <v>42.003853999999997</v>
      </c>
      <c r="J238" s="7">
        <v>3.3594810000000002</v>
      </c>
      <c r="K238" s="7">
        <v>3.8245619999999998</v>
      </c>
      <c r="L238" s="12">
        <f t="shared" si="10"/>
        <v>8.7070855181736411E-6</v>
      </c>
      <c r="M238" s="12">
        <f t="shared" si="11"/>
        <v>0.99965084839106821</v>
      </c>
      <c r="N238" s="1" t="str">
        <f t="shared" si="9"/>
        <v>0</v>
      </c>
    </row>
    <row r="239" spans="1:14" x14ac:dyDescent="0.25">
      <c r="A239" s="11" t="s">
        <v>97</v>
      </c>
      <c r="B239" s="7" t="s">
        <v>593</v>
      </c>
      <c r="C239" s="7" t="s">
        <v>238</v>
      </c>
      <c r="D239" s="7" t="s">
        <v>239</v>
      </c>
      <c r="E239" s="7" t="s">
        <v>118</v>
      </c>
      <c r="F239" s="7" t="s">
        <v>148</v>
      </c>
      <c r="G239" s="7" t="s">
        <v>107</v>
      </c>
      <c r="H239" s="7">
        <v>41.281939000000001</v>
      </c>
      <c r="I239" s="7">
        <v>41.281939000000001</v>
      </c>
      <c r="J239" s="7">
        <v>16.936454000000001</v>
      </c>
      <c r="K239" s="7">
        <v>17.722538</v>
      </c>
      <c r="L239" s="12">
        <f t="shared" si="10"/>
        <v>8.5574379253157983E-6</v>
      </c>
      <c r="M239" s="12">
        <f t="shared" si="11"/>
        <v>0.99965940582899349</v>
      </c>
      <c r="N239" s="1" t="str">
        <f t="shared" si="9"/>
        <v>0</v>
      </c>
    </row>
    <row r="240" spans="1:14" x14ac:dyDescent="0.25">
      <c r="A240" s="11" t="s">
        <v>97</v>
      </c>
      <c r="B240" s="7" t="s">
        <v>600</v>
      </c>
      <c r="C240" s="7" t="s">
        <v>195</v>
      </c>
      <c r="D240" s="7" t="s">
        <v>196</v>
      </c>
      <c r="E240" s="7" t="s">
        <v>113</v>
      </c>
      <c r="F240" s="7" t="s">
        <v>148</v>
      </c>
      <c r="G240" s="7" t="s">
        <v>107</v>
      </c>
      <c r="H240" s="7">
        <v>40.512134000000003</v>
      </c>
      <c r="I240" s="7">
        <v>40.512134000000003</v>
      </c>
      <c r="J240" s="7">
        <v>48.438153</v>
      </c>
      <c r="K240" s="7">
        <v>37.797716999999999</v>
      </c>
      <c r="L240" s="12">
        <f t="shared" si="10"/>
        <v>8.397863092794057E-6</v>
      </c>
      <c r="M240" s="12">
        <f t="shared" si="11"/>
        <v>0.9996678036920863</v>
      </c>
      <c r="N240" s="1" t="str">
        <f t="shared" si="9"/>
        <v>0</v>
      </c>
    </row>
    <row r="241" spans="1:14" x14ac:dyDescent="0.25">
      <c r="A241" s="11" t="s">
        <v>97</v>
      </c>
      <c r="B241" s="7" t="s">
        <v>269</v>
      </c>
      <c r="C241" s="7" t="s">
        <v>109</v>
      </c>
      <c r="D241" s="7" t="s">
        <v>110</v>
      </c>
      <c r="E241" s="7" t="s">
        <v>235</v>
      </c>
      <c r="F241" s="7" t="s">
        <v>138</v>
      </c>
      <c r="G241" s="7" t="s">
        <v>107</v>
      </c>
      <c r="H241" s="7">
        <v>39.669491000000001</v>
      </c>
      <c r="I241" s="7">
        <v>39.669491000000001</v>
      </c>
      <c r="J241" s="7">
        <v>2057.594462</v>
      </c>
      <c r="K241" s="7">
        <v>2170.1666019999998</v>
      </c>
      <c r="L241" s="12">
        <f t="shared" si="10"/>
        <v>8.2231894863604579E-6</v>
      </c>
      <c r="M241" s="12">
        <f t="shared" si="11"/>
        <v>0.99967602688157264</v>
      </c>
      <c r="N241" s="1" t="str">
        <f t="shared" si="9"/>
        <v>0</v>
      </c>
    </row>
    <row r="242" spans="1:14" x14ac:dyDescent="0.25">
      <c r="A242" s="11" t="s">
        <v>97</v>
      </c>
      <c r="B242" s="7" t="s">
        <v>450</v>
      </c>
      <c r="C242" s="7" t="s">
        <v>133</v>
      </c>
      <c r="D242" s="7" t="s">
        <v>134</v>
      </c>
      <c r="E242" s="7" t="s">
        <v>235</v>
      </c>
      <c r="F242" s="7" t="s">
        <v>148</v>
      </c>
      <c r="G242" s="7" t="s">
        <v>107</v>
      </c>
      <c r="H242" s="7">
        <v>37.191479999999999</v>
      </c>
      <c r="I242" s="7">
        <v>37.191479999999999</v>
      </c>
      <c r="J242" s="7">
        <v>169.79569000000001</v>
      </c>
      <c r="K242" s="7">
        <v>159.93075200000001</v>
      </c>
      <c r="L242" s="12">
        <f t="shared" si="10"/>
        <v>7.7095162959914266E-6</v>
      </c>
      <c r="M242" s="12">
        <f t="shared" si="11"/>
        <v>0.99968373639786867</v>
      </c>
      <c r="N242" s="1" t="str">
        <f t="shared" si="9"/>
        <v>0</v>
      </c>
    </row>
    <row r="243" spans="1:14" x14ac:dyDescent="0.25">
      <c r="A243" s="11" t="s">
        <v>97</v>
      </c>
      <c r="B243" s="7" t="s">
        <v>587</v>
      </c>
      <c r="C243" s="7" t="s">
        <v>195</v>
      </c>
      <c r="D243" s="7" t="s">
        <v>196</v>
      </c>
      <c r="E243" s="7" t="s">
        <v>118</v>
      </c>
      <c r="F243" s="7" t="s">
        <v>138</v>
      </c>
      <c r="G243" s="7" t="s">
        <v>107</v>
      </c>
      <c r="H243" s="7">
        <v>36.923223999999998</v>
      </c>
      <c r="I243" s="7">
        <v>36.923223999999998</v>
      </c>
      <c r="J243" s="7">
        <v>10.335933000000001</v>
      </c>
      <c r="K243" s="7">
        <v>12.772684</v>
      </c>
      <c r="L243" s="12">
        <f t="shared" si="10"/>
        <v>7.6539088288108375E-6</v>
      </c>
      <c r="M243" s="12">
        <f t="shared" si="11"/>
        <v>0.99969139030669751</v>
      </c>
      <c r="N243" s="1" t="str">
        <f t="shared" si="9"/>
        <v>0</v>
      </c>
    </row>
    <row r="244" spans="1:14" x14ac:dyDescent="0.25">
      <c r="A244" s="11" t="s">
        <v>97</v>
      </c>
      <c r="B244" s="7" t="s">
        <v>618</v>
      </c>
      <c r="C244" s="7" t="s">
        <v>537</v>
      </c>
      <c r="D244" s="7" t="s">
        <v>538</v>
      </c>
      <c r="E244" s="7" t="s">
        <v>539</v>
      </c>
      <c r="F244" s="7" t="s">
        <v>148</v>
      </c>
      <c r="G244" s="7" t="s">
        <v>107</v>
      </c>
      <c r="H244" s="7">
        <v>36.547272</v>
      </c>
      <c r="I244" s="7">
        <v>36.547272</v>
      </c>
      <c r="J244" s="7">
        <v>19.476697000000001</v>
      </c>
      <c r="K244" s="7">
        <v>19.782997000000002</v>
      </c>
      <c r="L244" s="12">
        <f t="shared" si="10"/>
        <v>7.5759767844149026E-6</v>
      </c>
      <c r="M244" s="12">
        <f t="shared" si="11"/>
        <v>0.99969896628348198</v>
      </c>
      <c r="N244" s="1" t="str">
        <f t="shared" si="9"/>
        <v>0</v>
      </c>
    </row>
    <row r="245" spans="1:14" x14ac:dyDescent="0.25">
      <c r="A245" s="11" t="s">
        <v>97</v>
      </c>
      <c r="B245" s="7" t="s">
        <v>495</v>
      </c>
      <c r="C245" s="7" t="s">
        <v>192</v>
      </c>
      <c r="D245" s="7" t="s">
        <v>193</v>
      </c>
      <c r="E245" s="7" t="s">
        <v>113</v>
      </c>
      <c r="F245" s="7" t="s">
        <v>138</v>
      </c>
      <c r="G245" s="7" t="s">
        <v>107</v>
      </c>
      <c r="H245" s="7">
        <v>35.868927999999997</v>
      </c>
      <c r="I245" s="7">
        <v>35.868927999999997</v>
      </c>
      <c r="J245" s="7">
        <v>135.29092900000001</v>
      </c>
      <c r="K245" s="7">
        <v>107.53263099999999</v>
      </c>
      <c r="L245" s="12">
        <f t="shared" si="10"/>
        <v>7.4353611347476123E-6</v>
      </c>
      <c r="M245" s="12">
        <f t="shared" si="11"/>
        <v>0.99970640164461677</v>
      </c>
      <c r="N245" s="1" t="str">
        <f t="shared" si="9"/>
        <v>0</v>
      </c>
    </row>
    <row r="246" spans="1:14" x14ac:dyDescent="0.25">
      <c r="A246" s="11" t="s">
        <v>97</v>
      </c>
      <c r="B246" s="7" t="s">
        <v>731</v>
      </c>
      <c r="C246" s="7" t="s">
        <v>192</v>
      </c>
      <c r="D246" s="7" t="s">
        <v>193</v>
      </c>
      <c r="E246" s="7" t="s">
        <v>111</v>
      </c>
      <c r="F246" s="7" t="s">
        <v>148</v>
      </c>
      <c r="G246" s="7" t="s">
        <v>107</v>
      </c>
      <c r="H246" s="7">
        <v>35.350268999999997</v>
      </c>
      <c r="I246" s="7">
        <v>35.350268999999997</v>
      </c>
      <c r="J246" s="7">
        <v>25.260045000000002</v>
      </c>
      <c r="K246" s="7">
        <v>24.614930000000001</v>
      </c>
      <c r="L246" s="12">
        <f t="shared" si="10"/>
        <v>7.3278469940744631E-6</v>
      </c>
      <c r="M246" s="12">
        <f t="shared" si="11"/>
        <v>0.99971372949161086</v>
      </c>
      <c r="N246" s="1" t="str">
        <f t="shared" si="9"/>
        <v>0</v>
      </c>
    </row>
    <row r="247" spans="1:14" x14ac:dyDescent="0.25">
      <c r="A247" s="11" t="s">
        <v>97</v>
      </c>
      <c r="B247" s="7" t="s">
        <v>569</v>
      </c>
      <c r="C247" s="7" t="s">
        <v>491</v>
      </c>
      <c r="D247" s="7" t="s">
        <v>492</v>
      </c>
      <c r="E247" s="7" t="s">
        <v>493</v>
      </c>
      <c r="F247" s="7" t="s">
        <v>148</v>
      </c>
      <c r="G247" s="7" t="s">
        <v>107</v>
      </c>
      <c r="H247" s="7">
        <v>33.990309000000003</v>
      </c>
      <c r="I247" s="7">
        <v>33.990309000000003</v>
      </c>
      <c r="J247" s="7">
        <v>1.444132</v>
      </c>
      <c r="K247" s="7">
        <v>1.268356</v>
      </c>
      <c r="L247" s="12">
        <f t="shared" si="10"/>
        <v>7.0459374335542462E-6</v>
      </c>
      <c r="M247" s="12">
        <f t="shared" si="11"/>
        <v>0.99972077542904436</v>
      </c>
      <c r="N247" s="1" t="str">
        <f t="shared" si="9"/>
        <v>0</v>
      </c>
    </row>
    <row r="248" spans="1:14" x14ac:dyDescent="0.25">
      <c r="A248" s="11" t="s">
        <v>97</v>
      </c>
      <c r="B248" s="7" t="s">
        <v>580</v>
      </c>
      <c r="C248" s="7" t="s">
        <v>181</v>
      </c>
      <c r="D248" s="7" t="s">
        <v>182</v>
      </c>
      <c r="E248" s="7" t="s">
        <v>111</v>
      </c>
      <c r="F248" s="7" t="s">
        <v>148</v>
      </c>
      <c r="G248" s="7" t="s">
        <v>107</v>
      </c>
      <c r="H248" s="7">
        <v>33.819955</v>
      </c>
      <c r="I248" s="7">
        <v>33.819955</v>
      </c>
      <c r="J248" s="7">
        <v>11.057264</v>
      </c>
      <c r="K248" s="7">
        <v>8.9119770000000003</v>
      </c>
      <c r="L248" s="12">
        <f t="shared" si="10"/>
        <v>7.0106243204679327E-6</v>
      </c>
      <c r="M248" s="12">
        <f t="shared" si="11"/>
        <v>0.99972778605336488</v>
      </c>
      <c r="N248" s="1" t="str">
        <f t="shared" si="9"/>
        <v>0</v>
      </c>
    </row>
    <row r="249" spans="1:14" x14ac:dyDescent="0.25">
      <c r="A249" s="11" t="s">
        <v>97</v>
      </c>
      <c r="B249" s="7" t="s">
        <v>579</v>
      </c>
      <c r="C249" s="7" t="s">
        <v>192</v>
      </c>
      <c r="D249" s="7" t="s">
        <v>193</v>
      </c>
      <c r="E249" s="7" t="s">
        <v>118</v>
      </c>
      <c r="F249" s="7" t="s">
        <v>148</v>
      </c>
      <c r="G249" s="7" t="s">
        <v>107</v>
      </c>
      <c r="H249" s="7">
        <v>32.726998000000002</v>
      </c>
      <c r="I249" s="7">
        <v>32.726998000000002</v>
      </c>
      <c r="J249" s="7">
        <v>5.3380900000000002</v>
      </c>
      <c r="K249" s="7">
        <v>7.1541490000000003</v>
      </c>
      <c r="L249" s="12">
        <f t="shared" si="10"/>
        <v>6.7840624895776889E-6</v>
      </c>
      <c r="M249" s="12">
        <f t="shared" si="11"/>
        <v>0.99973457011585443</v>
      </c>
      <c r="N249" s="1" t="str">
        <f t="shared" si="9"/>
        <v>0</v>
      </c>
    </row>
    <row r="250" spans="1:14" x14ac:dyDescent="0.25">
      <c r="A250" s="11" t="s">
        <v>97</v>
      </c>
      <c r="B250" s="7" t="s">
        <v>584</v>
      </c>
      <c r="C250" s="7" t="s">
        <v>164</v>
      </c>
      <c r="D250" s="7" t="s">
        <v>165</v>
      </c>
      <c r="E250" s="7" t="s">
        <v>111</v>
      </c>
      <c r="F250" s="7" t="s">
        <v>138</v>
      </c>
      <c r="G250" s="7" t="s">
        <v>107</v>
      </c>
      <c r="H250" s="7">
        <v>32.438186999999999</v>
      </c>
      <c r="I250" s="7">
        <v>32.438186999999999</v>
      </c>
      <c r="J250" s="7">
        <v>10.279491</v>
      </c>
      <c r="K250" s="7">
        <v>9.1888009999999998</v>
      </c>
      <c r="L250" s="12">
        <f t="shared" si="10"/>
        <v>6.7241941242703232E-6</v>
      </c>
      <c r="M250" s="12">
        <f t="shared" si="11"/>
        <v>0.99974129430997871</v>
      </c>
      <c r="N250" s="1" t="str">
        <f t="shared" si="9"/>
        <v>0</v>
      </c>
    </row>
    <row r="251" spans="1:14" x14ac:dyDescent="0.25">
      <c r="A251" s="11" t="s">
        <v>97</v>
      </c>
      <c r="B251" s="7" t="s">
        <v>500</v>
      </c>
      <c r="C251" s="7" t="s">
        <v>156</v>
      </c>
      <c r="D251" s="7" t="s">
        <v>157</v>
      </c>
      <c r="E251" s="7" t="s">
        <v>113</v>
      </c>
      <c r="F251" s="7" t="s">
        <v>138</v>
      </c>
      <c r="G251" s="7" t="s">
        <v>107</v>
      </c>
      <c r="H251" s="7">
        <v>29.803882999999999</v>
      </c>
      <c r="I251" s="7">
        <v>29.803882999999999</v>
      </c>
      <c r="J251" s="7">
        <v>98.852037999999993</v>
      </c>
      <c r="K251" s="7">
        <v>98.301243999999997</v>
      </c>
      <c r="L251" s="12">
        <f t="shared" si="10"/>
        <v>6.1781225611973987E-6</v>
      </c>
      <c r="M251" s="12">
        <f t="shared" si="11"/>
        <v>0.99974747243253992</v>
      </c>
      <c r="N251" s="1" t="str">
        <f t="shared" si="9"/>
        <v>0</v>
      </c>
    </row>
    <row r="252" spans="1:14" x14ac:dyDescent="0.25">
      <c r="A252" s="11" t="s">
        <v>97</v>
      </c>
      <c r="B252" s="7" t="s">
        <v>623</v>
      </c>
      <c r="C252" s="7" t="s">
        <v>291</v>
      </c>
      <c r="D252" s="7" t="s">
        <v>292</v>
      </c>
      <c r="E252" s="7" t="s">
        <v>123</v>
      </c>
      <c r="F252" s="7" t="s">
        <v>138</v>
      </c>
      <c r="G252" s="7" t="s">
        <v>107</v>
      </c>
      <c r="H252" s="7">
        <v>28.667401999999999</v>
      </c>
      <c r="I252" s="7">
        <v>28.667401999999999</v>
      </c>
      <c r="J252" s="7">
        <v>19.666643000000001</v>
      </c>
      <c r="K252" s="7">
        <v>15.101710000000001</v>
      </c>
      <c r="L252" s="12">
        <f t="shared" si="10"/>
        <v>5.9425385298659046E-6</v>
      </c>
      <c r="M252" s="12">
        <f t="shared" si="11"/>
        <v>0.99975341497106973</v>
      </c>
      <c r="N252" s="1" t="str">
        <f t="shared" si="9"/>
        <v>0</v>
      </c>
    </row>
    <row r="253" spans="1:14" x14ac:dyDescent="0.25">
      <c r="A253" s="11" t="s">
        <v>97</v>
      </c>
      <c r="B253" s="7" t="s">
        <v>635</v>
      </c>
      <c r="C253" s="7" t="s">
        <v>195</v>
      </c>
      <c r="D253" s="7" t="s">
        <v>196</v>
      </c>
      <c r="E253" s="7" t="s">
        <v>111</v>
      </c>
      <c r="F253" s="7" t="s">
        <v>138</v>
      </c>
      <c r="G253" s="7" t="s">
        <v>107</v>
      </c>
      <c r="H253" s="7">
        <v>28.266535000000001</v>
      </c>
      <c r="I253" s="7">
        <v>28.266535000000001</v>
      </c>
      <c r="J253" s="7">
        <v>26.077539999999999</v>
      </c>
      <c r="K253" s="7">
        <v>23.736485999999999</v>
      </c>
      <c r="L253" s="12">
        <f t="shared" si="10"/>
        <v>5.8594417918757743E-6</v>
      </c>
      <c r="M253" s="12">
        <f t="shared" si="11"/>
        <v>0.99975927441286161</v>
      </c>
      <c r="N253" s="1" t="str">
        <f t="shared" si="9"/>
        <v>0</v>
      </c>
    </row>
    <row r="254" spans="1:14" x14ac:dyDescent="0.25">
      <c r="A254" s="11" t="s">
        <v>97</v>
      </c>
      <c r="B254" s="7" t="s">
        <v>581</v>
      </c>
      <c r="C254" s="7" t="s">
        <v>156</v>
      </c>
      <c r="D254" s="7" t="s">
        <v>157</v>
      </c>
      <c r="E254" s="7" t="s">
        <v>257</v>
      </c>
      <c r="F254" s="7" t="s">
        <v>106</v>
      </c>
      <c r="G254" s="7" t="s">
        <v>107</v>
      </c>
      <c r="H254" s="7">
        <v>26.88</v>
      </c>
      <c r="I254" s="7">
        <v>26.88</v>
      </c>
      <c r="J254" s="7">
        <v>0</v>
      </c>
      <c r="K254" s="7">
        <v>4.2231040000000002</v>
      </c>
      <c r="L254" s="12">
        <f t="shared" si="10"/>
        <v>5.5720234321476188E-6</v>
      </c>
      <c r="M254" s="12">
        <f t="shared" si="11"/>
        <v>0.99976484643629371</v>
      </c>
      <c r="N254" s="1" t="str">
        <f t="shared" si="9"/>
        <v>0</v>
      </c>
    </row>
    <row r="255" spans="1:14" x14ac:dyDescent="0.25">
      <c r="A255" s="11" t="s">
        <v>97</v>
      </c>
      <c r="B255" s="7" t="s">
        <v>573</v>
      </c>
      <c r="C255" s="7" t="s">
        <v>175</v>
      </c>
      <c r="D255" s="7" t="s">
        <v>176</v>
      </c>
      <c r="E255" s="7" t="s">
        <v>111</v>
      </c>
      <c r="F255" s="7" t="s">
        <v>148</v>
      </c>
      <c r="G255" s="7" t="s">
        <v>107</v>
      </c>
      <c r="H255" s="7">
        <v>26.613019999999999</v>
      </c>
      <c r="I255" s="7">
        <v>26.613019999999999</v>
      </c>
      <c r="J255" s="7">
        <v>0.384681</v>
      </c>
      <c r="K255" s="7">
        <v>0.485732</v>
      </c>
      <c r="L255" s="12">
        <f t="shared" si="10"/>
        <v>5.5166804702460281E-6</v>
      </c>
      <c r="M255" s="12">
        <f t="shared" si="11"/>
        <v>0.99977036311676393</v>
      </c>
      <c r="N255" s="1" t="str">
        <f t="shared" si="9"/>
        <v>0</v>
      </c>
    </row>
    <row r="256" spans="1:14" x14ac:dyDescent="0.25">
      <c r="A256" s="11" t="s">
        <v>97</v>
      </c>
      <c r="B256" s="7" t="s">
        <v>651</v>
      </c>
      <c r="C256" s="7" t="s">
        <v>153</v>
      </c>
      <c r="D256" s="7" t="s">
        <v>154</v>
      </c>
      <c r="E256" s="7" t="s">
        <v>123</v>
      </c>
      <c r="F256" s="7" t="s">
        <v>106</v>
      </c>
      <c r="G256" s="7" t="s">
        <v>107</v>
      </c>
      <c r="H256" s="7">
        <v>26.459472000000002</v>
      </c>
      <c r="I256" s="7">
        <v>26.459472000000002</v>
      </c>
      <c r="J256" s="7">
        <v>23.565311999999999</v>
      </c>
      <c r="K256" s="7">
        <v>15.887077</v>
      </c>
      <c r="L256" s="12">
        <f t="shared" si="10"/>
        <v>5.4848511155600383E-6</v>
      </c>
      <c r="M256" s="12">
        <f t="shared" si="11"/>
        <v>0.99977584796787944</v>
      </c>
      <c r="N256" s="1" t="str">
        <f t="shared" si="9"/>
        <v>0</v>
      </c>
    </row>
    <row r="257" spans="1:14" x14ac:dyDescent="0.25">
      <c r="A257" s="11" t="s">
        <v>97</v>
      </c>
      <c r="B257" s="7" t="s">
        <v>578</v>
      </c>
      <c r="C257" s="7" t="s">
        <v>150</v>
      </c>
      <c r="D257" s="7" t="s">
        <v>151</v>
      </c>
      <c r="E257" s="7" t="s">
        <v>118</v>
      </c>
      <c r="F257" s="7" t="s">
        <v>148</v>
      </c>
      <c r="G257" s="7" t="s">
        <v>107</v>
      </c>
      <c r="H257" s="7">
        <v>25.968551999999999</v>
      </c>
      <c r="I257" s="7">
        <v>25.968551999999999</v>
      </c>
      <c r="J257" s="7">
        <v>2.1020219999999998</v>
      </c>
      <c r="K257" s="7">
        <v>2.40821</v>
      </c>
      <c r="L257" s="12">
        <f t="shared" si="10"/>
        <v>5.3830870626095207E-6</v>
      </c>
      <c r="M257" s="12">
        <f t="shared" si="11"/>
        <v>0.9997812310549421</v>
      </c>
      <c r="N257" s="1" t="str">
        <f t="shared" si="9"/>
        <v>0</v>
      </c>
    </row>
    <row r="258" spans="1:14" x14ac:dyDescent="0.25">
      <c r="A258" s="11" t="s">
        <v>97</v>
      </c>
      <c r="B258" s="7" t="s">
        <v>570</v>
      </c>
      <c r="C258" s="7" t="s">
        <v>192</v>
      </c>
      <c r="D258" s="7" t="s">
        <v>193</v>
      </c>
      <c r="E258" s="7" t="s">
        <v>113</v>
      </c>
      <c r="F258" s="7" t="s">
        <v>148</v>
      </c>
      <c r="G258" s="7" t="s">
        <v>107</v>
      </c>
      <c r="H258" s="7">
        <v>25.710583</v>
      </c>
      <c r="I258" s="7">
        <v>25.710583</v>
      </c>
      <c r="J258" s="7">
        <v>42.657995</v>
      </c>
      <c r="K258" s="7">
        <v>38.249357000000003</v>
      </c>
      <c r="L258" s="12">
        <f t="shared" si="10"/>
        <v>5.329612013771437E-6</v>
      </c>
      <c r="M258" s="12">
        <f t="shared" si="11"/>
        <v>0.99978656066695593</v>
      </c>
      <c r="N258" s="1" t="str">
        <f t="shared" si="9"/>
        <v>0</v>
      </c>
    </row>
    <row r="259" spans="1:14" x14ac:dyDescent="0.25">
      <c r="A259" s="11" t="s">
        <v>97</v>
      </c>
      <c r="B259" s="7" t="s">
        <v>553</v>
      </c>
      <c r="C259" s="7" t="s">
        <v>126</v>
      </c>
      <c r="D259" s="7" t="s">
        <v>127</v>
      </c>
      <c r="E259" s="7" t="s">
        <v>141</v>
      </c>
      <c r="F259" s="7" t="s">
        <v>148</v>
      </c>
      <c r="G259" s="7" t="s">
        <v>107</v>
      </c>
      <c r="H259" s="7">
        <v>25.657592000000001</v>
      </c>
      <c r="I259" s="7">
        <v>25.657592000000001</v>
      </c>
      <c r="J259" s="7">
        <v>46.873517999999997</v>
      </c>
      <c r="K259" s="7">
        <v>46.830367000000003</v>
      </c>
      <c r="L259" s="12">
        <f t="shared" si="10"/>
        <v>5.3186273748691708E-6</v>
      </c>
      <c r="M259" s="12">
        <f t="shared" si="11"/>
        <v>0.99979187929433078</v>
      </c>
      <c r="N259" s="1" t="str">
        <f t="shared" ref="N259:N322" si="12">IF(M259&lt;=95%,"L","0")</f>
        <v>0</v>
      </c>
    </row>
    <row r="260" spans="1:14" x14ac:dyDescent="0.25">
      <c r="A260" s="11" t="s">
        <v>97</v>
      </c>
      <c r="B260" s="7" t="s">
        <v>586</v>
      </c>
      <c r="C260" s="7" t="s">
        <v>232</v>
      </c>
      <c r="D260" s="7" t="s">
        <v>233</v>
      </c>
      <c r="E260" s="7" t="s">
        <v>111</v>
      </c>
      <c r="F260" s="7" t="s">
        <v>148</v>
      </c>
      <c r="G260" s="7" t="s">
        <v>107</v>
      </c>
      <c r="H260" s="7">
        <v>25.617334</v>
      </c>
      <c r="I260" s="7">
        <v>25.617334</v>
      </c>
      <c r="J260" s="7">
        <v>4.197927</v>
      </c>
      <c r="K260" s="7">
        <v>4.6816740000000001</v>
      </c>
      <c r="L260" s="12">
        <f t="shared" ref="L260:L323" si="13">$I260/$I$518</f>
        <v>5.3102821918583291E-6</v>
      </c>
      <c r="M260" s="12">
        <f t="shared" si="11"/>
        <v>0.99979718957652264</v>
      </c>
      <c r="N260" s="1" t="str">
        <f t="shared" si="12"/>
        <v>0</v>
      </c>
    </row>
    <row r="261" spans="1:14" x14ac:dyDescent="0.25">
      <c r="A261" s="11" t="s">
        <v>97</v>
      </c>
      <c r="B261" s="7" t="s">
        <v>658</v>
      </c>
      <c r="C261" s="7" t="s">
        <v>308</v>
      </c>
      <c r="D261" s="7" t="s">
        <v>309</v>
      </c>
      <c r="E261" s="7" t="s">
        <v>334</v>
      </c>
      <c r="F261" s="7" t="s">
        <v>138</v>
      </c>
      <c r="G261" s="7" t="s">
        <v>107</v>
      </c>
      <c r="H261" s="7">
        <v>25.581187</v>
      </c>
      <c r="I261" s="7">
        <v>25.581187</v>
      </c>
      <c r="J261" s="7">
        <v>18.530885000000001</v>
      </c>
      <c r="K261" s="7">
        <v>19.801597000000001</v>
      </c>
      <c r="L261" s="12">
        <f t="shared" si="13"/>
        <v>5.3027891884728447E-6</v>
      </c>
      <c r="M261" s="12">
        <f t="shared" ref="M261:M324" si="14">M260+L261</f>
        <v>0.99980249236571106</v>
      </c>
      <c r="N261" s="1" t="str">
        <f t="shared" si="12"/>
        <v>0</v>
      </c>
    </row>
    <row r="262" spans="1:14" x14ac:dyDescent="0.25">
      <c r="A262" s="11" t="s">
        <v>97</v>
      </c>
      <c r="B262" s="7" t="s">
        <v>624</v>
      </c>
      <c r="C262" s="7" t="s">
        <v>460</v>
      </c>
      <c r="D262" s="7" t="s">
        <v>461</v>
      </c>
      <c r="E262" s="7" t="s">
        <v>123</v>
      </c>
      <c r="F262" s="7" t="s">
        <v>148</v>
      </c>
      <c r="G262" s="7" t="s">
        <v>107</v>
      </c>
      <c r="H262" s="7">
        <v>24.525690000000001</v>
      </c>
      <c r="I262" s="7">
        <v>24.525690000000001</v>
      </c>
      <c r="J262" s="7">
        <v>13.504189</v>
      </c>
      <c r="K262" s="7">
        <v>12.245746</v>
      </c>
      <c r="L262" s="12">
        <f t="shared" si="13"/>
        <v>5.0839925360710025E-6</v>
      </c>
      <c r="M262" s="12">
        <f t="shared" si="14"/>
        <v>0.99980757635824713</v>
      </c>
      <c r="N262" s="1" t="str">
        <f t="shared" si="12"/>
        <v>0</v>
      </c>
    </row>
    <row r="263" spans="1:14" x14ac:dyDescent="0.25">
      <c r="A263" s="11" t="s">
        <v>97</v>
      </c>
      <c r="B263" s="7" t="s">
        <v>528</v>
      </c>
      <c r="C263" s="7" t="s">
        <v>156</v>
      </c>
      <c r="D263" s="7" t="s">
        <v>157</v>
      </c>
      <c r="E263" s="7" t="s">
        <v>235</v>
      </c>
      <c r="F263" s="7" t="s">
        <v>138</v>
      </c>
      <c r="G263" s="7" t="s">
        <v>107</v>
      </c>
      <c r="H263" s="7">
        <v>24.467274</v>
      </c>
      <c r="I263" s="7">
        <v>24.467274</v>
      </c>
      <c r="J263" s="7">
        <v>59.923412999999996</v>
      </c>
      <c r="K263" s="7">
        <v>64.468275000000006</v>
      </c>
      <c r="L263" s="12">
        <f t="shared" si="13"/>
        <v>5.071883335147924E-6</v>
      </c>
      <c r="M263" s="12">
        <f t="shared" si="14"/>
        <v>0.99981264824158222</v>
      </c>
      <c r="N263" s="1" t="str">
        <f t="shared" si="12"/>
        <v>0</v>
      </c>
    </row>
    <row r="264" spans="1:14" x14ac:dyDescent="0.25">
      <c r="A264" s="11" t="s">
        <v>97</v>
      </c>
      <c r="B264" s="7" t="s">
        <v>696</v>
      </c>
      <c r="C264" s="7" t="s">
        <v>195</v>
      </c>
      <c r="D264" s="7" t="s">
        <v>196</v>
      </c>
      <c r="E264" s="7" t="s">
        <v>141</v>
      </c>
      <c r="F264" s="7" t="s">
        <v>148</v>
      </c>
      <c r="G264" s="7" t="s">
        <v>107</v>
      </c>
      <c r="H264" s="7">
        <v>24.056511</v>
      </c>
      <c r="I264" s="7">
        <v>24.056511</v>
      </c>
      <c r="J264" s="7">
        <v>16.167674000000002</v>
      </c>
      <c r="K264" s="7">
        <v>17.267306000000001</v>
      </c>
      <c r="L264" s="12">
        <f t="shared" si="13"/>
        <v>4.9867352301978035E-6</v>
      </c>
      <c r="M264" s="12">
        <f t="shared" si="14"/>
        <v>0.99981763497681242</v>
      </c>
      <c r="N264" s="1" t="str">
        <f t="shared" si="12"/>
        <v>0</v>
      </c>
    </row>
    <row r="265" spans="1:14" x14ac:dyDescent="0.25">
      <c r="A265" s="11" t="s">
        <v>97</v>
      </c>
      <c r="B265" s="7" t="s">
        <v>576</v>
      </c>
      <c r="C265" s="7" t="s">
        <v>238</v>
      </c>
      <c r="D265" s="7" t="s">
        <v>239</v>
      </c>
      <c r="E265" s="7" t="s">
        <v>257</v>
      </c>
      <c r="F265" s="7" t="s">
        <v>106</v>
      </c>
      <c r="G265" s="7" t="s">
        <v>107</v>
      </c>
      <c r="H265" s="7">
        <v>23.965078999999999</v>
      </c>
      <c r="I265" s="7">
        <v>23.965078999999999</v>
      </c>
      <c r="J265" s="7">
        <v>0</v>
      </c>
      <c r="K265" s="7">
        <v>0</v>
      </c>
      <c r="L265" s="12">
        <f t="shared" si="13"/>
        <v>4.9677820588269651E-6</v>
      </c>
      <c r="M265" s="12">
        <f t="shared" si="14"/>
        <v>0.99982260275887125</v>
      </c>
      <c r="N265" s="1" t="str">
        <f t="shared" si="12"/>
        <v>0</v>
      </c>
    </row>
    <row r="266" spans="1:14" x14ac:dyDescent="0.25">
      <c r="A266" s="11" t="s">
        <v>97</v>
      </c>
      <c r="B266" s="7" t="s">
        <v>597</v>
      </c>
      <c r="C266" s="7" t="s">
        <v>241</v>
      </c>
      <c r="D266" s="7" t="s">
        <v>242</v>
      </c>
      <c r="E266" s="7" t="s">
        <v>123</v>
      </c>
      <c r="F266" s="7" t="s">
        <v>148</v>
      </c>
      <c r="G266" s="7" t="s">
        <v>107</v>
      </c>
      <c r="H266" s="7">
        <v>22.253330999999999</v>
      </c>
      <c r="I266" s="7">
        <v>22.253330999999999</v>
      </c>
      <c r="J266" s="7">
        <v>5.5829839999999997</v>
      </c>
      <c r="K266" s="7">
        <v>5.3480759999999998</v>
      </c>
      <c r="L266" s="12">
        <f t="shared" si="13"/>
        <v>4.6129494708086687E-6</v>
      </c>
      <c r="M266" s="12">
        <f t="shared" si="14"/>
        <v>0.9998272157083421</v>
      </c>
      <c r="N266" s="1" t="str">
        <f t="shared" si="12"/>
        <v>0</v>
      </c>
    </row>
    <row r="267" spans="1:14" x14ac:dyDescent="0.25">
      <c r="A267" s="11" t="s">
        <v>97</v>
      </c>
      <c r="B267" s="7" t="s">
        <v>506</v>
      </c>
      <c r="C267" s="7" t="s">
        <v>407</v>
      </c>
      <c r="D267" s="7" t="s">
        <v>408</v>
      </c>
      <c r="E267" s="7" t="s">
        <v>123</v>
      </c>
      <c r="F267" s="7" t="s">
        <v>507</v>
      </c>
      <c r="G267" s="7" t="s">
        <v>107</v>
      </c>
      <c r="H267" s="7">
        <v>21.866872999999998</v>
      </c>
      <c r="I267" s="7">
        <v>21.866872999999998</v>
      </c>
      <c r="J267" s="7">
        <v>63.622627999999999</v>
      </c>
      <c r="K267" s="7">
        <v>87.634744999999995</v>
      </c>
      <c r="L267" s="12">
        <f t="shared" si="13"/>
        <v>4.5328396110043189E-6</v>
      </c>
      <c r="M267" s="12">
        <f t="shared" si="14"/>
        <v>0.99983174854795309</v>
      </c>
      <c r="N267" s="1" t="str">
        <f t="shared" si="12"/>
        <v>0</v>
      </c>
    </row>
    <row r="268" spans="1:14" x14ac:dyDescent="0.25">
      <c r="A268" s="11" t="s">
        <v>97</v>
      </c>
      <c r="B268" s="7" t="s">
        <v>464</v>
      </c>
      <c r="C268" s="7" t="s">
        <v>465</v>
      </c>
      <c r="D268" s="7" t="s">
        <v>466</v>
      </c>
      <c r="E268" s="7" t="s">
        <v>123</v>
      </c>
      <c r="F268" s="7" t="s">
        <v>106</v>
      </c>
      <c r="G268" s="7" t="s">
        <v>107</v>
      </c>
      <c r="H268" s="7">
        <v>21.534946000000001</v>
      </c>
      <c r="I268" s="7">
        <v>21.534946000000001</v>
      </c>
      <c r="J268" s="7">
        <v>123.16255700000001</v>
      </c>
      <c r="K268" s="7">
        <v>126.98302099999999</v>
      </c>
      <c r="L268" s="12">
        <f t="shared" si="13"/>
        <v>4.464033620611371E-6</v>
      </c>
      <c r="M268" s="12">
        <f t="shared" si="14"/>
        <v>0.99983621258157374</v>
      </c>
      <c r="N268" s="1" t="str">
        <f t="shared" si="12"/>
        <v>0</v>
      </c>
    </row>
    <row r="269" spans="1:14" x14ac:dyDescent="0.25">
      <c r="A269" s="11" t="s">
        <v>97</v>
      </c>
      <c r="B269" s="7" t="s">
        <v>591</v>
      </c>
      <c r="C269" s="7" t="s">
        <v>126</v>
      </c>
      <c r="D269" s="7" t="s">
        <v>127</v>
      </c>
      <c r="E269" s="7" t="s">
        <v>257</v>
      </c>
      <c r="F269" s="7" t="s">
        <v>106</v>
      </c>
      <c r="G269" s="7" t="s">
        <v>107</v>
      </c>
      <c r="H269" s="7">
        <v>21.459379999999999</v>
      </c>
      <c r="I269" s="7">
        <v>21.459379999999999</v>
      </c>
      <c r="J269" s="7">
        <v>28.490538999999998</v>
      </c>
      <c r="K269" s="7">
        <v>26.614571000000002</v>
      </c>
      <c r="L269" s="12">
        <f t="shared" si="13"/>
        <v>4.448369352654761E-6</v>
      </c>
      <c r="M269" s="12">
        <f t="shared" si="14"/>
        <v>0.99984066095092639</v>
      </c>
      <c r="N269" s="1" t="str">
        <f t="shared" si="12"/>
        <v>0</v>
      </c>
    </row>
    <row r="270" spans="1:14" x14ac:dyDescent="0.25">
      <c r="A270" s="11" t="s">
        <v>97</v>
      </c>
      <c r="B270" s="7" t="s">
        <v>594</v>
      </c>
      <c r="C270" s="7" t="s">
        <v>342</v>
      </c>
      <c r="D270" s="7" t="s">
        <v>343</v>
      </c>
      <c r="E270" s="7" t="s">
        <v>113</v>
      </c>
      <c r="F270" s="7" t="s">
        <v>148</v>
      </c>
      <c r="G270" s="7" t="s">
        <v>107</v>
      </c>
      <c r="H270" s="7">
        <v>21.015498000000001</v>
      </c>
      <c r="I270" s="7">
        <v>21.015498000000001</v>
      </c>
      <c r="J270" s="7">
        <v>19.973051999999999</v>
      </c>
      <c r="K270" s="7">
        <v>25.692885</v>
      </c>
      <c r="L270" s="12">
        <f t="shared" si="13"/>
        <v>4.3563559261254252E-6</v>
      </c>
      <c r="M270" s="12">
        <f t="shared" si="14"/>
        <v>0.99984501730685249</v>
      </c>
      <c r="N270" s="1" t="str">
        <f t="shared" si="12"/>
        <v>0</v>
      </c>
    </row>
    <row r="271" spans="1:14" x14ac:dyDescent="0.25">
      <c r="A271" s="11" t="s">
        <v>97</v>
      </c>
      <c r="B271" s="7" t="s">
        <v>422</v>
      </c>
      <c r="C271" s="7" t="s">
        <v>164</v>
      </c>
      <c r="D271" s="7" t="s">
        <v>165</v>
      </c>
      <c r="E271" s="7" t="s">
        <v>113</v>
      </c>
      <c r="F271" s="7" t="s">
        <v>138</v>
      </c>
      <c r="G271" s="7" t="s">
        <v>107</v>
      </c>
      <c r="H271" s="7">
        <v>20.970441000000001</v>
      </c>
      <c r="I271" s="7">
        <v>20.970441000000001</v>
      </c>
      <c r="J271" s="7">
        <v>248.02105599999999</v>
      </c>
      <c r="K271" s="7">
        <v>208.868832</v>
      </c>
      <c r="L271" s="12">
        <f t="shared" si="13"/>
        <v>4.3470159462228113E-6</v>
      </c>
      <c r="M271" s="12">
        <f t="shared" si="14"/>
        <v>0.99984936432279869</v>
      </c>
      <c r="N271" s="1" t="str">
        <f t="shared" si="12"/>
        <v>0</v>
      </c>
    </row>
    <row r="272" spans="1:14" x14ac:dyDescent="0.25">
      <c r="A272" s="11" t="s">
        <v>97</v>
      </c>
      <c r="B272" s="7" t="s">
        <v>612</v>
      </c>
      <c r="C272" s="7" t="s">
        <v>150</v>
      </c>
      <c r="D272" s="7" t="s">
        <v>151</v>
      </c>
      <c r="E272" s="7" t="s">
        <v>113</v>
      </c>
      <c r="F272" s="7" t="s">
        <v>138</v>
      </c>
      <c r="G272" s="7" t="s">
        <v>107</v>
      </c>
      <c r="H272" s="7">
        <v>20.608250999999999</v>
      </c>
      <c r="I272" s="7">
        <v>20.608250999999999</v>
      </c>
      <c r="J272" s="7">
        <v>17.209543</v>
      </c>
      <c r="K272" s="7">
        <v>21.20842</v>
      </c>
      <c r="L272" s="12">
        <f t="shared" si="13"/>
        <v>4.2719366617403123E-6</v>
      </c>
      <c r="M272" s="12">
        <f t="shared" si="14"/>
        <v>0.99985363625946044</v>
      </c>
      <c r="N272" s="1" t="str">
        <f t="shared" si="12"/>
        <v>0</v>
      </c>
    </row>
    <row r="273" spans="1:14" x14ac:dyDescent="0.25">
      <c r="A273" s="11" t="s">
        <v>97</v>
      </c>
      <c r="B273" s="7" t="s">
        <v>449</v>
      </c>
      <c r="C273" s="7" t="s">
        <v>181</v>
      </c>
      <c r="D273" s="7" t="s">
        <v>182</v>
      </c>
      <c r="E273" s="7" t="s">
        <v>235</v>
      </c>
      <c r="F273" s="7" t="s">
        <v>148</v>
      </c>
      <c r="G273" s="7" t="s">
        <v>107</v>
      </c>
      <c r="H273" s="7">
        <v>20.595095000000001</v>
      </c>
      <c r="I273" s="7">
        <v>20.595095000000001</v>
      </c>
      <c r="J273" s="7">
        <v>164.365376</v>
      </c>
      <c r="K273" s="7">
        <v>148.92055500000001</v>
      </c>
      <c r="L273" s="12">
        <f t="shared" si="13"/>
        <v>4.2692095211051437E-6</v>
      </c>
      <c r="M273" s="12">
        <f t="shared" si="14"/>
        <v>0.99985790546898157</v>
      </c>
      <c r="N273" s="1" t="str">
        <f t="shared" si="12"/>
        <v>0</v>
      </c>
    </row>
    <row r="274" spans="1:14" x14ac:dyDescent="0.25">
      <c r="A274" s="11" t="s">
        <v>97</v>
      </c>
      <c r="B274" s="7" t="s">
        <v>583</v>
      </c>
      <c r="C274" s="7" t="s">
        <v>238</v>
      </c>
      <c r="D274" s="7" t="s">
        <v>239</v>
      </c>
      <c r="E274" s="7" t="s">
        <v>111</v>
      </c>
      <c r="F274" s="7" t="s">
        <v>148</v>
      </c>
      <c r="G274" s="7" t="s">
        <v>107</v>
      </c>
      <c r="H274" s="7">
        <v>19.442589999999999</v>
      </c>
      <c r="I274" s="7">
        <v>19.442589999999999</v>
      </c>
      <c r="J274" s="7">
        <v>1.8877999999999999E-2</v>
      </c>
      <c r="K274" s="7">
        <v>5.0730000000000003E-3</v>
      </c>
      <c r="L274" s="12">
        <f t="shared" si="13"/>
        <v>4.0303038341383547E-6</v>
      </c>
      <c r="M274" s="12">
        <f t="shared" si="14"/>
        <v>0.99986193577281568</v>
      </c>
      <c r="N274" s="1" t="str">
        <f t="shared" si="12"/>
        <v>0</v>
      </c>
    </row>
    <row r="275" spans="1:14" x14ac:dyDescent="0.25">
      <c r="A275" s="11" t="s">
        <v>97</v>
      </c>
      <c r="B275" s="7" t="s">
        <v>604</v>
      </c>
      <c r="C275" s="7" t="s">
        <v>223</v>
      </c>
      <c r="D275" s="7" t="s">
        <v>224</v>
      </c>
      <c r="E275" s="7" t="s">
        <v>118</v>
      </c>
      <c r="F275" s="7" t="s">
        <v>138</v>
      </c>
      <c r="G275" s="7" t="s">
        <v>107</v>
      </c>
      <c r="H275" s="7">
        <v>19.104645999999999</v>
      </c>
      <c r="I275" s="7">
        <v>19.104645999999999</v>
      </c>
      <c r="J275" s="7">
        <v>5.1697740000000003</v>
      </c>
      <c r="K275" s="7">
        <v>4.796926</v>
      </c>
      <c r="L275" s="12">
        <f t="shared" si="13"/>
        <v>3.9602505645418629E-6</v>
      </c>
      <c r="M275" s="12">
        <f t="shared" si="14"/>
        <v>0.99986589602338027</v>
      </c>
      <c r="N275" s="1" t="str">
        <f t="shared" si="12"/>
        <v>0</v>
      </c>
    </row>
    <row r="276" spans="1:14" x14ac:dyDescent="0.25">
      <c r="A276" s="11" t="s">
        <v>97</v>
      </c>
      <c r="B276" s="7" t="s">
        <v>622</v>
      </c>
      <c r="C276" s="7" t="s">
        <v>164</v>
      </c>
      <c r="D276" s="7" t="s">
        <v>165</v>
      </c>
      <c r="E276" s="7" t="s">
        <v>118</v>
      </c>
      <c r="F276" s="7" t="s">
        <v>138</v>
      </c>
      <c r="G276" s="7" t="s">
        <v>107</v>
      </c>
      <c r="H276" s="7">
        <v>18.580383000000001</v>
      </c>
      <c r="I276" s="7">
        <v>18.580383000000001</v>
      </c>
      <c r="J276" s="7">
        <v>2.7853020000000002</v>
      </c>
      <c r="K276" s="7">
        <v>18.382262999999998</v>
      </c>
      <c r="L276" s="12">
        <f t="shared" si="13"/>
        <v>3.8515747564835296E-6</v>
      </c>
      <c r="M276" s="12">
        <f t="shared" si="14"/>
        <v>0.99986974759813674</v>
      </c>
      <c r="N276" s="1" t="str">
        <f t="shared" si="12"/>
        <v>0</v>
      </c>
    </row>
    <row r="277" spans="1:14" x14ac:dyDescent="0.25">
      <c r="A277" s="11" t="s">
        <v>97</v>
      </c>
      <c r="B277" s="7" t="s">
        <v>685</v>
      </c>
      <c r="C277" s="7" t="s">
        <v>342</v>
      </c>
      <c r="D277" s="7" t="s">
        <v>343</v>
      </c>
      <c r="E277" s="7" t="s">
        <v>118</v>
      </c>
      <c r="F277" s="7" t="s">
        <v>148</v>
      </c>
      <c r="G277" s="7" t="s">
        <v>107</v>
      </c>
      <c r="H277" s="7">
        <v>18.102495000000001</v>
      </c>
      <c r="I277" s="7">
        <v>18.102495000000001</v>
      </c>
      <c r="J277" s="7">
        <v>12.638529999999999</v>
      </c>
      <c r="K277" s="7">
        <v>13.541057</v>
      </c>
      <c r="L277" s="12">
        <f t="shared" si="13"/>
        <v>3.7525121398934196E-6</v>
      </c>
      <c r="M277" s="12">
        <f t="shared" si="14"/>
        <v>0.99987350011027665</v>
      </c>
      <c r="N277" s="1" t="str">
        <f t="shared" si="12"/>
        <v>0</v>
      </c>
    </row>
    <row r="278" spans="1:14" x14ac:dyDescent="0.25">
      <c r="A278" s="11" t="s">
        <v>97</v>
      </c>
      <c r="B278" s="7" t="s">
        <v>551</v>
      </c>
      <c r="C278" s="7" t="s">
        <v>109</v>
      </c>
      <c r="D278" s="7" t="s">
        <v>110</v>
      </c>
      <c r="E278" s="7" t="s">
        <v>141</v>
      </c>
      <c r="F278" s="7" t="s">
        <v>138</v>
      </c>
      <c r="G278" s="7" t="s">
        <v>107</v>
      </c>
      <c r="H278" s="7">
        <v>17.243662</v>
      </c>
      <c r="I278" s="7">
        <v>17.243662</v>
      </c>
      <c r="J278" s="7">
        <v>42.681337999999997</v>
      </c>
      <c r="K278" s="7">
        <v>41.802798000000003</v>
      </c>
      <c r="L278" s="12">
        <f t="shared" si="13"/>
        <v>3.5744824672631505E-6</v>
      </c>
      <c r="M278" s="12">
        <f t="shared" si="14"/>
        <v>0.99987707459274389</v>
      </c>
      <c r="N278" s="1" t="str">
        <f t="shared" si="12"/>
        <v>0</v>
      </c>
    </row>
    <row r="279" spans="1:14" x14ac:dyDescent="0.25">
      <c r="A279" s="11" t="s">
        <v>97</v>
      </c>
      <c r="B279" s="7" t="s">
        <v>644</v>
      </c>
      <c r="C279" s="7" t="s">
        <v>195</v>
      </c>
      <c r="D279" s="7" t="s">
        <v>196</v>
      </c>
      <c r="E279" s="7" t="s">
        <v>141</v>
      </c>
      <c r="F279" s="7" t="s">
        <v>138</v>
      </c>
      <c r="G279" s="7" t="s">
        <v>107</v>
      </c>
      <c r="H279" s="7">
        <v>17.08156</v>
      </c>
      <c r="I279" s="7">
        <v>17.08156</v>
      </c>
      <c r="J279" s="7">
        <v>8.0115429999999996</v>
      </c>
      <c r="K279" s="7">
        <v>8.4268830000000001</v>
      </c>
      <c r="L279" s="12">
        <f t="shared" si="13"/>
        <v>3.5408799322037012E-6</v>
      </c>
      <c r="M279" s="12">
        <f t="shared" si="14"/>
        <v>0.99988061547267604</v>
      </c>
      <c r="N279" s="1" t="str">
        <f t="shared" si="12"/>
        <v>0</v>
      </c>
    </row>
    <row r="280" spans="1:14" x14ac:dyDescent="0.25">
      <c r="A280" s="11" t="s">
        <v>97</v>
      </c>
      <c r="B280" s="7" t="s">
        <v>592</v>
      </c>
      <c r="C280" s="7" t="s">
        <v>223</v>
      </c>
      <c r="D280" s="7" t="s">
        <v>224</v>
      </c>
      <c r="E280" s="7" t="s">
        <v>111</v>
      </c>
      <c r="F280" s="7" t="s">
        <v>138</v>
      </c>
      <c r="G280" s="7" t="s">
        <v>107</v>
      </c>
      <c r="H280" s="7">
        <v>17.068044</v>
      </c>
      <c r="I280" s="7">
        <v>17.068044</v>
      </c>
      <c r="J280" s="7">
        <v>0.62223399999999995</v>
      </c>
      <c r="K280" s="7">
        <v>0.77054800000000001</v>
      </c>
      <c r="L280" s="12">
        <f t="shared" si="13"/>
        <v>3.538078166254709E-6</v>
      </c>
      <c r="M280" s="12">
        <f t="shared" si="14"/>
        <v>0.99988415355084226</v>
      </c>
      <c r="N280" s="1" t="str">
        <f t="shared" si="12"/>
        <v>0</v>
      </c>
    </row>
    <row r="281" spans="1:14" x14ac:dyDescent="0.25">
      <c r="A281" s="11" t="s">
        <v>97</v>
      </c>
      <c r="B281" s="7" t="s">
        <v>645</v>
      </c>
      <c r="C281" s="7" t="s">
        <v>546</v>
      </c>
      <c r="D281" s="7" t="s">
        <v>547</v>
      </c>
      <c r="E281" s="7" t="s">
        <v>123</v>
      </c>
      <c r="F281" s="7" t="s">
        <v>106</v>
      </c>
      <c r="G281" s="7" t="s">
        <v>107</v>
      </c>
      <c r="H281" s="7">
        <v>16.46142</v>
      </c>
      <c r="I281" s="7">
        <v>16.46142</v>
      </c>
      <c r="J281" s="7">
        <v>13.564287999999999</v>
      </c>
      <c r="K281" s="7">
        <v>14.841184</v>
      </c>
      <c r="L281" s="12">
        <f t="shared" si="13"/>
        <v>3.4123295374413493E-6</v>
      </c>
      <c r="M281" s="12">
        <f t="shared" si="14"/>
        <v>0.99988756588037975</v>
      </c>
      <c r="N281" s="1" t="str">
        <f t="shared" si="12"/>
        <v>0</v>
      </c>
    </row>
    <row r="282" spans="1:14" x14ac:dyDescent="0.25">
      <c r="A282" s="11" t="s">
        <v>97</v>
      </c>
      <c r="B282" s="7" t="s">
        <v>640</v>
      </c>
      <c r="C282" s="7" t="s">
        <v>308</v>
      </c>
      <c r="D282" s="7" t="s">
        <v>309</v>
      </c>
      <c r="E282" s="7" t="s">
        <v>310</v>
      </c>
      <c r="F282" s="7" t="s">
        <v>138</v>
      </c>
      <c r="G282" s="7" t="s">
        <v>107</v>
      </c>
      <c r="H282" s="7">
        <v>16.189874</v>
      </c>
      <c r="I282" s="7">
        <v>16.189874</v>
      </c>
      <c r="J282" s="7">
        <v>11.147539</v>
      </c>
      <c r="K282" s="7">
        <v>15.109069</v>
      </c>
      <c r="L282" s="12">
        <f t="shared" si="13"/>
        <v>3.3560400778094308E-6</v>
      </c>
      <c r="M282" s="12">
        <f t="shared" si="14"/>
        <v>0.99989092192045759</v>
      </c>
      <c r="N282" s="1" t="str">
        <f t="shared" si="12"/>
        <v>0</v>
      </c>
    </row>
    <row r="283" spans="1:14" x14ac:dyDescent="0.25">
      <c r="A283" s="11" t="s">
        <v>97</v>
      </c>
      <c r="B283" s="7" t="s">
        <v>673</v>
      </c>
      <c r="C283" s="7" t="s">
        <v>503</v>
      </c>
      <c r="D283" s="7" t="s">
        <v>504</v>
      </c>
      <c r="E283" s="7" t="s">
        <v>123</v>
      </c>
      <c r="F283" s="7" t="s">
        <v>138</v>
      </c>
      <c r="G283" s="7" t="s">
        <v>107</v>
      </c>
      <c r="H283" s="7">
        <v>16.00065</v>
      </c>
      <c r="I283" s="7">
        <v>16.00065</v>
      </c>
      <c r="J283" s="7">
        <v>10.077904999999999</v>
      </c>
      <c r="K283" s="7">
        <v>12.383252000000001</v>
      </c>
      <c r="L283" s="12">
        <f t="shared" si="13"/>
        <v>3.3168153545235419E-6</v>
      </c>
      <c r="M283" s="12">
        <f t="shared" si="14"/>
        <v>0.99989423873581207</v>
      </c>
      <c r="N283" s="1" t="str">
        <f t="shared" si="12"/>
        <v>0</v>
      </c>
    </row>
    <row r="284" spans="1:14" x14ac:dyDescent="0.25">
      <c r="A284" s="11" t="s">
        <v>97</v>
      </c>
      <c r="B284" s="7" t="s">
        <v>455</v>
      </c>
      <c r="C284" s="7" t="s">
        <v>133</v>
      </c>
      <c r="D284" s="7" t="s">
        <v>134</v>
      </c>
      <c r="E284" s="7" t="s">
        <v>141</v>
      </c>
      <c r="F284" s="7" t="s">
        <v>148</v>
      </c>
      <c r="G284" s="7" t="s">
        <v>107</v>
      </c>
      <c r="H284" s="7">
        <v>15.968399</v>
      </c>
      <c r="I284" s="7">
        <v>15.968399</v>
      </c>
      <c r="J284" s="7">
        <v>143.10977600000001</v>
      </c>
      <c r="K284" s="7">
        <v>137.773551</v>
      </c>
      <c r="L284" s="12">
        <f t="shared" si="13"/>
        <v>3.3101299628676564E-6</v>
      </c>
      <c r="M284" s="12">
        <f t="shared" si="14"/>
        <v>0.99989754886577498</v>
      </c>
      <c r="N284" s="1" t="str">
        <f t="shared" si="12"/>
        <v>0</v>
      </c>
    </row>
    <row r="285" spans="1:14" x14ac:dyDescent="0.25">
      <c r="A285" s="11" t="s">
        <v>97</v>
      </c>
      <c r="B285" s="7" t="s">
        <v>585</v>
      </c>
      <c r="C285" s="7" t="s">
        <v>130</v>
      </c>
      <c r="D285" s="7" t="s">
        <v>131</v>
      </c>
      <c r="E285" s="7" t="s">
        <v>113</v>
      </c>
      <c r="F285" s="7" t="s">
        <v>148</v>
      </c>
      <c r="G285" s="7" t="s">
        <v>107</v>
      </c>
      <c r="H285" s="7">
        <v>15.926824999999999</v>
      </c>
      <c r="I285" s="7">
        <v>15.926824999999999</v>
      </c>
      <c r="J285" s="7">
        <v>26.042992999999999</v>
      </c>
      <c r="K285" s="7">
        <v>24.442399000000002</v>
      </c>
      <c r="L285" s="12">
        <f t="shared" si="13"/>
        <v>3.3015119828762837E-6</v>
      </c>
      <c r="M285" s="12">
        <f t="shared" si="14"/>
        <v>0.99990085037775789</v>
      </c>
      <c r="N285" s="1" t="str">
        <f t="shared" si="12"/>
        <v>0</v>
      </c>
    </row>
    <row r="286" spans="1:14" x14ac:dyDescent="0.25">
      <c r="A286" s="11" t="s">
        <v>97</v>
      </c>
      <c r="B286" s="7" t="s">
        <v>613</v>
      </c>
      <c r="C286" s="7" t="s">
        <v>192</v>
      </c>
      <c r="D286" s="7" t="s">
        <v>193</v>
      </c>
      <c r="E286" s="7" t="s">
        <v>111</v>
      </c>
      <c r="F286" s="7" t="s">
        <v>138</v>
      </c>
      <c r="G286" s="7" t="s">
        <v>107</v>
      </c>
      <c r="H286" s="7">
        <v>15.749618</v>
      </c>
      <c r="I286" s="7">
        <v>15.749618</v>
      </c>
      <c r="J286" s="7">
        <v>4.628063</v>
      </c>
      <c r="K286" s="7">
        <v>4.1562460000000003</v>
      </c>
      <c r="L286" s="12">
        <f t="shared" si="13"/>
        <v>3.2647782940243275E-6</v>
      </c>
      <c r="M286" s="12">
        <f t="shared" si="14"/>
        <v>0.99990411515605193</v>
      </c>
      <c r="N286" s="1" t="str">
        <f t="shared" si="12"/>
        <v>0</v>
      </c>
    </row>
    <row r="287" spans="1:14" x14ac:dyDescent="0.25">
      <c r="A287" s="11" t="s">
        <v>97</v>
      </c>
      <c r="B287" s="7" t="s">
        <v>508</v>
      </c>
      <c r="C287" s="7" t="s">
        <v>103</v>
      </c>
      <c r="D287" s="7" t="s">
        <v>104</v>
      </c>
      <c r="E287" s="7" t="s">
        <v>186</v>
      </c>
      <c r="F287" s="7" t="s">
        <v>148</v>
      </c>
      <c r="G287" s="7" t="s">
        <v>107</v>
      </c>
      <c r="H287" s="7">
        <v>15.611364999999999</v>
      </c>
      <c r="I287" s="7">
        <v>15.611364999999999</v>
      </c>
      <c r="J287" s="7">
        <v>81.589465000000004</v>
      </c>
      <c r="K287" s="7">
        <v>81.070076</v>
      </c>
      <c r="L287" s="12">
        <f t="shared" si="13"/>
        <v>3.2361194787131403E-6</v>
      </c>
      <c r="M287" s="12">
        <f t="shared" si="14"/>
        <v>0.99990735127553065</v>
      </c>
      <c r="N287" s="1" t="str">
        <f t="shared" si="12"/>
        <v>0</v>
      </c>
    </row>
    <row r="288" spans="1:14" x14ac:dyDescent="0.25">
      <c r="A288" s="11" t="s">
        <v>97</v>
      </c>
      <c r="B288" s="7" t="s">
        <v>575</v>
      </c>
      <c r="C288" s="7" t="s">
        <v>164</v>
      </c>
      <c r="D288" s="7" t="s">
        <v>165</v>
      </c>
      <c r="E288" s="7" t="s">
        <v>113</v>
      </c>
      <c r="F288" s="7" t="s">
        <v>148</v>
      </c>
      <c r="G288" s="7" t="s">
        <v>107</v>
      </c>
      <c r="H288" s="7">
        <v>15.022837000000001</v>
      </c>
      <c r="I288" s="7">
        <v>15.022837000000001</v>
      </c>
      <c r="J288" s="7">
        <v>32.025689</v>
      </c>
      <c r="K288" s="7">
        <v>27.941305</v>
      </c>
      <c r="L288" s="12">
        <f t="shared" si="13"/>
        <v>3.1141220156746371E-6</v>
      </c>
      <c r="M288" s="12">
        <f t="shared" si="14"/>
        <v>0.99991046539754636</v>
      </c>
      <c r="N288" s="1" t="str">
        <f t="shared" si="12"/>
        <v>0</v>
      </c>
    </row>
    <row r="289" spans="1:14" x14ac:dyDescent="0.25">
      <c r="A289" s="11" t="s">
        <v>97</v>
      </c>
      <c r="B289" s="7" t="s">
        <v>489</v>
      </c>
      <c r="C289" s="7" t="s">
        <v>164</v>
      </c>
      <c r="D289" s="7" t="s">
        <v>165</v>
      </c>
      <c r="E289" s="7" t="s">
        <v>235</v>
      </c>
      <c r="F289" s="7" t="s">
        <v>148</v>
      </c>
      <c r="G289" s="7" t="s">
        <v>107</v>
      </c>
      <c r="H289" s="7">
        <v>14.483142000000001</v>
      </c>
      <c r="I289" s="7">
        <v>14.483142000000001</v>
      </c>
      <c r="J289" s="7">
        <v>98.332384000000005</v>
      </c>
      <c r="K289" s="7">
        <v>95.507310000000004</v>
      </c>
      <c r="L289" s="12">
        <f t="shared" si="13"/>
        <v>3.0022472691637404E-6</v>
      </c>
      <c r="M289" s="12">
        <f t="shared" si="14"/>
        <v>0.99991346764481548</v>
      </c>
      <c r="N289" s="1" t="str">
        <f t="shared" si="12"/>
        <v>0</v>
      </c>
    </row>
    <row r="290" spans="1:14" x14ac:dyDescent="0.25">
      <c r="A290" s="11" t="s">
        <v>97</v>
      </c>
      <c r="B290" s="7" t="s">
        <v>659</v>
      </c>
      <c r="C290" s="7" t="s">
        <v>279</v>
      </c>
      <c r="D290" s="7" t="s">
        <v>280</v>
      </c>
      <c r="E290" s="7" t="s">
        <v>123</v>
      </c>
      <c r="F290" s="7" t="s">
        <v>148</v>
      </c>
      <c r="G290" s="7" t="s">
        <v>107</v>
      </c>
      <c r="H290" s="7">
        <v>14.371043</v>
      </c>
      <c r="I290" s="7">
        <v>14.371043</v>
      </c>
      <c r="J290" s="7">
        <v>8.3931090000000008</v>
      </c>
      <c r="K290" s="7">
        <v>8.1962519999999994</v>
      </c>
      <c r="L290" s="12">
        <f t="shared" si="13"/>
        <v>2.9790099829018235E-6</v>
      </c>
      <c r="M290" s="12">
        <f t="shared" si="14"/>
        <v>0.9999164466547984</v>
      </c>
      <c r="N290" s="1" t="str">
        <f t="shared" si="12"/>
        <v>0</v>
      </c>
    </row>
    <row r="291" spans="1:14" x14ac:dyDescent="0.25">
      <c r="A291" s="11" t="s">
        <v>97</v>
      </c>
      <c r="B291" s="7" t="s">
        <v>602</v>
      </c>
      <c r="C291" s="7" t="s">
        <v>150</v>
      </c>
      <c r="D291" s="7" t="s">
        <v>151</v>
      </c>
      <c r="E291" s="7" t="s">
        <v>118</v>
      </c>
      <c r="F291" s="7" t="s">
        <v>138</v>
      </c>
      <c r="G291" s="7" t="s">
        <v>107</v>
      </c>
      <c r="H291" s="7">
        <v>14.105976999999999</v>
      </c>
      <c r="I291" s="7">
        <v>14.105976999999999</v>
      </c>
      <c r="J291" s="7">
        <v>0.51698</v>
      </c>
      <c r="K291" s="7">
        <v>0.55638200000000004</v>
      </c>
      <c r="L291" s="12">
        <f t="shared" si="13"/>
        <v>2.9240637789187269E-6</v>
      </c>
      <c r="M291" s="12">
        <f t="shared" si="14"/>
        <v>0.99991937071857728</v>
      </c>
      <c r="N291" s="1" t="str">
        <f t="shared" si="12"/>
        <v>0</v>
      </c>
    </row>
    <row r="292" spans="1:14" x14ac:dyDescent="0.25">
      <c r="A292" s="11" t="s">
        <v>97</v>
      </c>
      <c r="B292" s="7" t="s">
        <v>598</v>
      </c>
      <c r="C292" s="7" t="s">
        <v>318</v>
      </c>
      <c r="D292" s="7" t="s">
        <v>319</v>
      </c>
      <c r="E292" s="7" t="s">
        <v>123</v>
      </c>
      <c r="F292" s="7" t="s">
        <v>322</v>
      </c>
      <c r="G292" s="7" t="s">
        <v>107</v>
      </c>
      <c r="H292" s="7">
        <v>14.1</v>
      </c>
      <c r="I292" s="7">
        <v>14.1</v>
      </c>
      <c r="J292" s="7">
        <v>0</v>
      </c>
      <c r="K292" s="7">
        <v>0</v>
      </c>
      <c r="L292" s="12">
        <f t="shared" si="13"/>
        <v>2.9228247914167199E-6</v>
      </c>
      <c r="M292" s="12">
        <f t="shared" si="14"/>
        <v>0.9999222935433687</v>
      </c>
      <c r="N292" s="1" t="str">
        <f t="shared" si="12"/>
        <v>0</v>
      </c>
    </row>
    <row r="293" spans="1:14" x14ac:dyDescent="0.25">
      <c r="A293" s="11" t="s">
        <v>97</v>
      </c>
      <c r="B293" s="7" t="s">
        <v>614</v>
      </c>
      <c r="C293" s="7" t="s">
        <v>115</v>
      </c>
      <c r="D293" s="7" t="s">
        <v>116</v>
      </c>
      <c r="E293" s="7" t="s">
        <v>257</v>
      </c>
      <c r="F293" s="7" t="s">
        <v>148</v>
      </c>
      <c r="G293" s="7" t="s">
        <v>107</v>
      </c>
      <c r="H293" s="7">
        <v>13.79945</v>
      </c>
      <c r="I293" s="7">
        <v>13.79945</v>
      </c>
      <c r="J293" s="7">
        <v>3.166436</v>
      </c>
      <c r="K293" s="7">
        <v>2.8526509999999998</v>
      </c>
      <c r="L293" s="12">
        <f t="shared" si="13"/>
        <v>2.8605230190010962E-6</v>
      </c>
      <c r="M293" s="12">
        <f t="shared" si="14"/>
        <v>0.99992515406638771</v>
      </c>
      <c r="N293" s="1" t="str">
        <f t="shared" si="12"/>
        <v>0</v>
      </c>
    </row>
    <row r="294" spans="1:14" x14ac:dyDescent="0.25">
      <c r="A294" s="11" t="s">
        <v>97</v>
      </c>
      <c r="B294" s="7" t="s">
        <v>647</v>
      </c>
      <c r="C294" s="7" t="s">
        <v>126</v>
      </c>
      <c r="D294" s="7" t="s">
        <v>127</v>
      </c>
      <c r="E294" s="7" t="s">
        <v>141</v>
      </c>
      <c r="F294" s="7" t="s">
        <v>138</v>
      </c>
      <c r="G294" s="7" t="s">
        <v>107</v>
      </c>
      <c r="H294" s="7">
        <v>13.33403</v>
      </c>
      <c r="I294" s="7">
        <v>13.33403</v>
      </c>
      <c r="J294" s="7">
        <v>6.0260040000000004</v>
      </c>
      <c r="K294" s="7">
        <v>6.4297240000000002</v>
      </c>
      <c r="L294" s="12">
        <f t="shared" si="13"/>
        <v>2.7640449257797365E-6</v>
      </c>
      <c r="M294" s="12">
        <f t="shared" si="14"/>
        <v>0.99992791811131354</v>
      </c>
      <c r="N294" s="1" t="str">
        <f t="shared" si="12"/>
        <v>0</v>
      </c>
    </row>
    <row r="295" spans="1:14" x14ac:dyDescent="0.25">
      <c r="A295" s="11" t="s">
        <v>97</v>
      </c>
      <c r="B295" s="7" t="s">
        <v>672</v>
      </c>
      <c r="C295" s="7" t="s">
        <v>192</v>
      </c>
      <c r="D295" s="7" t="s">
        <v>193</v>
      </c>
      <c r="E295" s="7" t="s">
        <v>118</v>
      </c>
      <c r="F295" s="7" t="s">
        <v>138</v>
      </c>
      <c r="G295" s="7" t="s">
        <v>107</v>
      </c>
      <c r="H295" s="7">
        <v>13.240451</v>
      </c>
      <c r="I295" s="7">
        <v>13.240451</v>
      </c>
      <c r="J295" s="7">
        <v>7.6528790000000004</v>
      </c>
      <c r="K295" s="7">
        <v>7.962682</v>
      </c>
      <c r="L295" s="12">
        <f t="shared" si="13"/>
        <v>2.7446466973289574E-6</v>
      </c>
      <c r="M295" s="12">
        <f t="shared" si="14"/>
        <v>0.9999306627580109</v>
      </c>
      <c r="N295" s="1" t="str">
        <f t="shared" si="12"/>
        <v>0</v>
      </c>
    </row>
    <row r="296" spans="1:14" x14ac:dyDescent="0.25">
      <c r="A296" s="11" t="s">
        <v>97</v>
      </c>
      <c r="B296" s="7" t="s">
        <v>611</v>
      </c>
      <c r="C296" s="7" t="s">
        <v>130</v>
      </c>
      <c r="D296" s="7" t="s">
        <v>131</v>
      </c>
      <c r="E296" s="7" t="s">
        <v>118</v>
      </c>
      <c r="F296" s="7" t="s">
        <v>148</v>
      </c>
      <c r="G296" s="7" t="s">
        <v>107</v>
      </c>
      <c r="H296" s="7">
        <v>12.707877999999999</v>
      </c>
      <c r="I296" s="7">
        <v>12.707877999999999</v>
      </c>
      <c r="J296" s="7">
        <v>2.5014090000000002</v>
      </c>
      <c r="K296" s="7">
        <v>2.011555</v>
      </c>
      <c r="L296" s="12">
        <f t="shared" si="13"/>
        <v>2.6342482882765333E-6</v>
      </c>
      <c r="M296" s="12">
        <f t="shared" si="14"/>
        <v>0.99993329700629918</v>
      </c>
      <c r="N296" s="1" t="str">
        <f t="shared" si="12"/>
        <v>0</v>
      </c>
    </row>
    <row r="297" spans="1:14" x14ac:dyDescent="0.25">
      <c r="A297" s="11" t="s">
        <v>97</v>
      </c>
      <c r="B297" s="7" t="s">
        <v>430</v>
      </c>
      <c r="C297" s="7" t="s">
        <v>156</v>
      </c>
      <c r="D297" s="7" t="s">
        <v>157</v>
      </c>
      <c r="E297" s="7" t="s">
        <v>141</v>
      </c>
      <c r="F297" s="7" t="s">
        <v>148</v>
      </c>
      <c r="G297" s="7" t="s">
        <v>107</v>
      </c>
      <c r="H297" s="7">
        <v>12.493772999999999</v>
      </c>
      <c r="I297" s="7">
        <v>12.493772999999999</v>
      </c>
      <c r="J297" s="7">
        <v>189.11751100000001</v>
      </c>
      <c r="K297" s="7">
        <v>188.836939</v>
      </c>
      <c r="L297" s="12">
        <f t="shared" si="13"/>
        <v>2.589865919342755E-6</v>
      </c>
      <c r="M297" s="12">
        <f t="shared" si="14"/>
        <v>0.99993588687221857</v>
      </c>
      <c r="N297" s="1" t="str">
        <f t="shared" si="12"/>
        <v>0</v>
      </c>
    </row>
    <row r="298" spans="1:14" x14ac:dyDescent="0.25">
      <c r="A298" s="11" t="s">
        <v>97</v>
      </c>
      <c r="B298" s="7" t="s">
        <v>652</v>
      </c>
      <c r="C298" s="7" t="s">
        <v>342</v>
      </c>
      <c r="D298" s="7" t="s">
        <v>343</v>
      </c>
      <c r="E298" s="7" t="s">
        <v>113</v>
      </c>
      <c r="F298" s="7" t="s">
        <v>138</v>
      </c>
      <c r="G298" s="7" t="s">
        <v>107</v>
      </c>
      <c r="H298" s="7">
        <v>11.096105</v>
      </c>
      <c r="I298" s="7">
        <v>11.096105</v>
      </c>
      <c r="J298" s="7">
        <v>8.1294909999999998</v>
      </c>
      <c r="K298" s="7">
        <v>10.189491</v>
      </c>
      <c r="L298" s="12">
        <f t="shared" si="13"/>
        <v>2.3001397717846115E-6</v>
      </c>
      <c r="M298" s="12">
        <f t="shared" si="14"/>
        <v>0.99993818701199033</v>
      </c>
      <c r="N298" s="1" t="str">
        <f t="shared" si="12"/>
        <v>0</v>
      </c>
    </row>
    <row r="299" spans="1:14" x14ac:dyDescent="0.25">
      <c r="A299" s="11" t="s">
        <v>97</v>
      </c>
      <c r="B299" s="7" t="s">
        <v>628</v>
      </c>
      <c r="C299" s="7" t="s">
        <v>232</v>
      </c>
      <c r="D299" s="7" t="s">
        <v>233</v>
      </c>
      <c r="E299" s="7" t="s">
        <v>118</v>
      </c>
      <c r="F299" s="7" t="s">
        <v>148</v>
      </c>
      <c r="G299" s="7" t="s">
        <v>107</v>
      </c>
      <c r="H299" s="7">
        <v>10.662438</v>
      </c>
      <c r="I299" s="7">
        <v>10.662438</v>
      </c>
      <c r="J299" s="7">
        <v>3.010602</v>
      </c>
      <c r="K299" s="7">
        <v>2.9994730000000001</v>
      </c>
      <c r="L299" s="12">
        <f t="shared" si="13"/>
        <v>2.2102438385350148E-6</v>
      </c>
      <c r="M299" s="12">
        <f t="shared" si="14"/>
        <v>0.99994039725582884</v>
      </c>
      <c r="N299" s="1" t="str">
        <f t="shared" si="12"/>
        <v>0</v>
      </c>
    </row>
    <row r="300" spans="1:14" x14ac:dyDescent="0.25">
      <c r="A300" s="11" t="s">
        <v>97</v>
      </c>
      <c r="B300" s="7" t="s">
        <v>516</v>
      </c>
      <c r="C300" s="7" t="s">
        <v>103</v>
      </c>
      <c r="D300" s="7" t="s">
        <v>104</v>
      </c>
      <c r="E300" s="7" t="s">
        <v>113</v>
      </c>
      <c r="F300" s="7" t="s">
        <v>138</v>
      </c>
      <c r="G300" s="7" t="s">
        <v>107</v>
      </c>
      <c r="H300" s="7">
        <v>10.442686999999999</v>
      </c>
      <c r="I300" s="7">
        <v>10.442686999999999</v>
      </c>
      <c r="J300" s="7">
        <v>66.801092999999995</v>
      </c>
      <c r="K300" s="7">
        <v>65.359645</v>
      </c>
      <c r="L300" s="12">
        <f t="shared" si="13"/>
        <v>2.1646910959294389E-6</v>
      </c>
      <c r="M300" s="12">
        <f t="shared" si="14"/>
        <v>0.99994256194692477</v>
      </c>
      <c r="N300" s="1" t="str">
        <f t="shared" si="12"/>
        <v>0</v>
      </c>
    </row>
    <row r="301" spans="1:14" x14ac:dyDescent="0.25">
      <c r="A301" s="11" t="s">
        <v>97</v>
      </c>
      <c r="B301" s="7" t="s">
        <v>637</v>
      </c>
      <c r="C301" s="7" t="s">
        <v>232</v>
      </c>
      <c r="D301" s="7" t="s">
        <v>233</v>
      </c>
      <c r="E301" s="7" t="s">
        <v>111</v>
      </c>
      <c r="F301" s="7" t="s">
        <v>138</v>
      </c>
      <c r="G301" s="7" t="s">
        <v>107</v>
      </c>
      <c r="H301" s="7">
        <v>9.7691700000000008</v>
      </c>
      <c r="I301" s="7">
        <v>9.7691700000000008</v>
      </c>
      <c r="J301" s="7">
        <v>2.5528279999999999</v>
      </c>
      <c r="K301" s="7">
        <v>2.927511</v>
      </c>
      <c r="L301" s="12">
        <f t="shared" si="13"/>
        <v>2.0250760473449986E-6</v>
      </c>
      <c r="M301" s="12">
        <f t="shared" si="14"/>
        <v>0.99994458702297206</v>
      </c>
      <c r="N301" s="1" t="str">
        <f t="shared" si="12"/>
        <v>0</v>
      </c>
    </row>
    <row r="302" spans="1:14" x14ac:dyDescent="0.25">
      <c r="A302" s="11" t="s">
        <v>97</v>
      </c>
      <c r="B302" s="7" t="s">
        <v>695</v>
      </c>
      <c r="C302" s="7" t="s">
        <v>294</v>
      </c>
      <c r="D302" s="7" t="s">
        <v>295</v>
      </c>
      <c r="E302" s="7" t="s">
        <v>123</v>
      </c>
      <c r="F302" s="7" t="s">
        <v>148</v>
      </c>
      <c r="G302" s="7" t="s">
        <v>107</v>
      </c>
      <c r="H302" s="7">
        <v>9.507498</v>
      </c>
      <c r="I302" s="7">
        <v>9.507498</v>
      </c>
      <c r="J302" s="7">
        <v>6.7416359999999997</v>
      </c>
      <c r="K302" s="7">
        <v>7.2292529999999999</v>
      </c>
      <c r="L302" s="12">
        <f t="shared" si="13"/>
        <v>1.9708333942372256E-6</v>
      </c>
      <c r="M302" s="12">
        <f t="shared" si="14"/>
        <v>0.99994655785636632</v>
      </c>
      <c r="N302" s="1" t="str">
        <f t="shared" si="12"/>
        <v>0</v>
      </c>
    </row>
    <row r="303" spans="1:14" x14ac:dyDescent="0.25">
      <c r="A303" s="11" t="s">
        <v>97</v>
      </c>
      <c r="B303" s="7" t="s">
        <v>574</v>
      </c>
      <c r="C303" s="7" t="s">
        <v>133</v>
      </c>
      <c r="D303" s="7" t="s">
        <v>134</v>
      </c>
      <c r="E303" s="7" t="s">
        <v>141</v>
      </c>
      <c r="F303" s="7" t="s">
        <v>138</v>
      </c>
      <c r="G303" s="7" t="s">
        <v>107</v>
      </c>
      <c r="H303" s="7">
        <v>9.4751159999999999</v>
      </c>
      <c r="I303" s="7">
        <v>9.4751159999999999</v>
      </c>
      <c r="J303" s="7">
        <v>32.797243000000002</v>
      </c>
      <c r="K303" s="7">
        <v>24.425304000000001</v>
      </c>
      <c r="L303" s="12">
        <f t="shared" si="13"/>
        <v>1.9641208472588104E-6</v>
      </c>
      <c r="M303" s="12">
        <f t="shared" si="14"/>
        <v>0.99994852197721362</v>
      </c>
      <c r="N303" s="1" t="str">
        <f t="shared" si="12"/>
        <v>0</v>
      </c>
    </row>
    <row r="304" spans="1:14" x14ac:dyDescent="0.25">
      <c r="A304" s="11" t="s">
        <v>97</v>
      </c>
      <c r="B304" s="7" t="s">
        <v>691</v>
      </c>
      <c r="C304" s="7" t="s">
        <v>109</v>
      </c>
      <c r="D304" s="7" t="s">
        <v>110</v>
      </c>
      <c r="E304" s="7" t="s">
        <v>257</v>
      </c>
      <c r="F304" s="7" t="s">
        <v>138</v>
      </c>
      <c r="G304" s="7" t="s">
        <v>107</v>
      </c>
      <c r="H304" s="7">
        <v>9.2141710000000003</v>
      </c>
      <c r="I304" s="7">
        <v>9.2141710000000003</v>
      </c>
      <c r="J304" s="7">
        <v>5.785685</v>
      </c>
      <c r="K304" s="7">
        <v>5.7576780000000003</v>
      </c>
      <c r="L304" s="12">
        <f t="shared" si="13"/>
        <v>1.9100288958264532E-6</v>
      </c>
      <c r="M304" s="12">
        <f t="shared" si="14"/>
        <v>0.99995043200610945</v>
      </c>
      <c r="N304" s="1" t="str">
        <f t="shared" si="12"/>
        <v>0</v>
      </c>
    </row>
    <row r="305" spans="1:14" x14ac:dyDescent="0.25">
      <c r="A305" s="11" t="s">
        <v>97</v>
      </c>
      <c r="B305" s="7" t="s">
        <v>642</v>
      </c>
      <c r="C305" s="7" t="s">
        <v>192</v>
      </c>
      <c r="D305" s="7" t="s">
        <v>193</v>
      </c>
      <c r="E305" s="7" t="s">
        <v>257</v>
      </c>
      <c r="F305" s="7" t="s">
        <v>148</v>
      </c>
      <c r="G305" s="7" t="s">
        <v>107</v>
      </c>
      <c r="H305" s="7">
        <v>8.7485789999999994</v>
      </c>
      <c r="I305" s="7">
        <v>8.7485789999999994</v>
      </c>
      <c r="J305" s="7">
        <v>3.9551889999999998</v>
      </c>
      <c r="K305" s="7">
        <v>2.4085269999999999</v>
      </c>
      <c r="L305" s="12">
        <f t="shared" si="13"/>
        <v>1.813515148288489E-6</v>
      </c>
      <c r="M305" s="12">
        <f t="shared" si="14"/>
        <v>0.99995224552125772</v>
      </c>
      <c r="N305" s="1" t="str">
        <f t="shared" si="12"/>
        <v>0</v>
      </c>
    </row>
    <row r="306" spans="1:14" x14ac:dyDescent="0.25">
      <c r="A306" s="11" t="s">
        <v>97</v>
      </c>
      <c r="B306" s="7" t="s">
        <v>621</v>
      </c>
      <c r="C306" s="7" t="s">
        <v>175</v>
      </c>
      <c r="D306" s="7" t="s">
        <v>176</v>
      </c>
      <c r="E306" s="7" t="s">
        <v>141</v>
      </c>
      <c r="F306" s="7" t="s">
        <v>148</v>
      </c>
      <c r="G306" s="7" t="s">
        <v>107</v>
      </c>
      <c r="H306" s="7">
        <v>8.6132950000000008</v>
      </c>
      <c r="I306" s="7">
        <v>8.6132950000000008</v>
      </c>
      <c r="J306" s="7">
        <v>0.46931899999999999</v>
      </c>
      <c r="K306" s="7">
        <v>0.54512499999999997</v>
      </c>
      <c r="L306" s="12">
        <f t="shared" si="13"/>
        <v>1.7854717845238069E-6</v>
      </c>
      <c r="M306" s="12">
        <f t="shared" si="14"/>
        <v>0.99995403099304225</v>
      </c>
      <c r="N306" s="1" t="str">
        <f t="shared" si="12"/>
        <v>0</v>
      </c>
    </row>
    <row r="307" spans="1:14" x14ac:dyDescent="0.25">
      <c r="A307" s="11" t="s">
        <v>97</v>
      </c>
      <c r="B307" s="7" t="s">
        <v>629</v>
      </c>
      <c r="C307" s="7" t="s">
        <v>630</v>
      </c>
      <c r="D307" s="7" t="s">
        <v>631</v>
      </c>
      <c r="E307" s="7" t="s">
        <v>632</v>
      </c>
      <c r="F307" s="7" t="s">
        <v>138</v>
      </c>
      <c r="G307" s="7" t="s">
        <v>107</v>
      </c>
      <c r="H307" s="7">
        <v>8.5186860000000006</v>
      </c>
      <c r="I307" s="7">
        <v>8.5186860000000006</v>
      </c>
      <c r="J307" s="7">
        <v>1.446475</v>
      </c>
      <c r="K307" s="7">
        <v>1.5562</v>
      </c>
      <c r="L307" s="12">
        <f t="shared" si="13"/>
        <v>1.7658600447584776E-6</v>
      </c>
      <c r="M307" s="12">
        <f t="shared" si="14"/>
        <v>0.999955796853087</v>
      </c>
      <c r="N307" s="1" t="str">
        <f t="shared" si="12"/>
        <v>0</v>
      </c>
    </row>
    <row r="308" spans="1:14" x14ac:dyDescent="0.25">
      <c r="A308" s="11" t="s">
        <v>97</v>
      </c>
      <c r="B308" s="7" t="s">
        <v>270</v>
      </c>
      <c r="C308" s="7" t="s">
        <v>271</v>
      </c>
      <c r="D308" s="7" t="s">
        <v>272</v>
      </c>
      <c r="E308" s="7" t="s">
        <v>123</v>
      </c>
      <c r="F308" s="7" t="s">
        <v>138</v>
      </c>
      <c r="G308" s="7" t="s">
        <v>107</v>
      </c>
      <c r="H308" s="7">
        <v>8.1678549999999994</v>
      </c>
      <c r="I308" s="7">
        <v>8.1678549999999994</v>
      </c>
      <c r="J308" s="7">
        <v>2000.0527939999999</v>
      </c>
      <c r="K308" s="7">
        <v>2113.236942</v>
      </c>
      <c r="L308" s="12">
        <f t="shared" si="13"/>
        <v>1.6931353962196462E-6</v>
      </c>
      <c r="M308" s="12">
        <f t="shared" si="14"/>
        <v>0.99995748998848322</v>
      </c>
      <c r="N308" s="1" t="str">
        <f t="shared" si="12"/>
        <v>0</v>
      </c>
    </row>
    <row r="309" spans="1:14" x14ac:dyDescent="0.25">
      <c r="A309" s="11" t="s">
        <v>97</v>
      </c>
      <c r="B309" s="7" t="s">
        <v>619</v>
      </c>
      <c r="C309" s="7" t="s">
        <v>130</v>
      </c>
      <c r="D309" s="7" t="s">
        <v>131</v>
      </c>
      <c r="E309" s="7" t="s">
        <v>141</v>
      </c>
      <c r="F309" s="7" t="s">
        <v>148</v>
      </c>
      <c r="G309" s="7" t="s">
        <v>107</v>
      </c>
      <c r="H309" s="7">
        <v>8.0705749999999998</v>
      </c>
      <c r="I309" s="7">
        <v>8.0705749999999998</v>
      </c>
      <c r="J309" s="7">
        <v>7.9900000000000001E-4</v>
      </c>
      <c r="K309" s="7">
        <v>7.2199999999999999E-4</v>
      </c>
      <c r="L309" s="12">
        <f t="shared" si="13"/>
        <v>1.6729699780842548E-6</v>
      </c>
      <c r="M309" s="12">
        <f t="shared" si="14"/>
        <v>0.99995916295846132</v>
      </c>
      <c r="N309" s="1" t="str">
        <f t="shared" si="12"/>
        <v>0</v>
      </c>
    </row>
    <row r="310" spans="1:14" x14ac:dyDescent="0.25">
      <c r="A310" s="11" t="s">
        <v>97</v>
      </c>
      <c r="B310" s="7" t="s">
        <v>728</v>
      </c>
      <c r="C310" s="7" t="s">
        <v>238</v>
      </c>
      <c r="D310" s="7" t="s">
        <v>239</v>
      </c>
      <c r="E310" s="7" t="s">
        <v>118</v>
      </c>
      <c r="F310" s="7" t="s">
        <v>138</v>
      </c>
      <c r="G310" s="7" t="s">
        <v>107</v>
      </c>
      <c r="H310" s="7">
        <v>7.6919909999999998</v>
      </c>
      <c r="I310" s="7">
        <v>7.6919909999999998</v>
      </c>
      <c r="J310" s="7">
        <v>4.9648079999999997</v>
      </c>
      <c r="K310" s="7">
        <v>5.3047259999999996</v>
      </c>
      <c r="L310" s="12">
        <f t="shared" si="13"/>
        <v>1.5944923397272542E-6</v>
      </c>
      <c r="M310" s="12">
        <f t="shared" si="14"/>
        <v>0.99996075745080104</v>
      </c>
      <c r="N310" s="1" t="str">
        <f t="shared" si="12"/>
        <v>0</v>
      </c>
    </row>
    <row r="311" spans="1:14" x14ac:dyDescent="0.25">
      <c r="A311" s="11" t="s">
        <v>97</v>
      </c>
      <c r="B311" s="7" t="s">
        <v>394</v>
      </c>
      <c r="C311" s="7" t="s">
        <v>164</v>
      </c>
      <c r="D311" s="7" t="s">
        <v>165</v>
      </c>
      <c r="E311" s="7" t="s">
        <v>235</v>
      </c>
      <c r="F311" s="7" t="s">
        <v>138</v>
      </c>
      <c r="G311" s="7" t="s">
        <v>107</v>
      </c>
      <c r="H311" s="7">
        <v>7.5058319999999998</v>
      </c>
      <c r="I311" s="7">
        <v>7.5058319999999998</v>
      </c>
      <c r="J311" s="7">
        <v>283.372928</v>
      </c>
      <c r="K311" s="7">
        <v>275.14756199999999</v>
      </c>
      <c r="L311" s="12">
        <f t="shared" si="13"/>
        <v>1.555902968071556E-6</v>
      </c>
      <c r="M311" s="12">
        <f t="shared" si="14"/>
        <v>0.99996231335376906</v>
      </c>
      <c r="N311" s="1" t="str">
        <f t="shared" si="12"/>
        <v>0</v>
      </c>
    </row>
    <row r="312" spans="1:14" x14ac:dyDescent="0.25">
      <c r="A312" s="11" t="s">
        <v>97</v>
      </c>
      <c r="B312" s="7" t="s">
        <v>634</v>
      </c>
      <c r="C312" s="7" t="s">
        <v>181</v>
      </c>
      <c r="D312" s="7" t="s">
        <v>182</v>
      </c>
      <c r="E312" s="7" t="s">
        <v>113</v>
      </c>
      <c r="F312" s="7" t="s">
        <v>148</v>
      </c>
      <c r="G312" s="7" t="s">
        <v>107</v>
      </c>
      <c r="H312" s="7">
        <v>7.4992939999999999</v>
      </c>
      <c r="I312" s="7">
        <v>7.4992939999999999</v>
      </c>
      <c r="J312" s="7">
        <v>10.739993</v>
      </c>
      <c r="K312" s="7">
        <v>9.3843739999999993</v>
      </c>
      <c r="L312" s="12">
        <f t="shared" si="13"/>
        <v>1.5545476894555076E-6</v>
      </c>
      <c r="M312" s="12">
        <f t="shared" si="14"/>
        <v>0.99996386790145853</v>
      </c>
      <c r="N312" s="1" t="str">
        <f t="shared" si="12"/>
        <v>0</v>
      </c>
    </row>
    <row r="313" spans="1:14" x14ac:dyDescent="0.25">
      <c r="A313" s="11" t="s">
        <v>97</v>
      </c>
      <c r="B313" s="7" t="s">
        <v>577</v>
      </c>
      <c r="C313" s="7" t="s">
        <v>195</v>
      </c>
      <c r="D313" s="7" t="s">
        <v>196</v>
      </c>
      <c r="E313" s="7" t="s">
        <v>235</v>
      </c>
      <c r="F313" s="7" t="s">
        <v>148</v>
      </c>
      <c r="G313" s="7" t="s">
        <v>107</v>
      </c>
      <c r="H313" s="7">
        <v>7.2633450000000002</v>
      </c>
      <c r="I313" s="7">
        <v>7.2633450000000002</v>
      </c>
      <c r="J313" s="7">
        <v>21.541629</v>
      </c>
      <c r="K313" s="7">
        <v>21.706434999999999</v>
      </c>
      <c r="L313" s="12">
        <f t="shared" si="13"/>
        <v>1.5056372223129558E-6</v>
      </c>
      <c r="M313" s="12">
        <f t="shared" si="14"/>
        <v>0.99996537353868087</v>
      </c>
      <c r="N313" s="1" t="str">
        <f t="shared" si="12"/>
        <v>0</v>
      </c>
    </row>
    <row r="314" spans="1:14" x14ac:dyDescent="0.25">
      <c r="A314" s="11" t="s">
        <v>97</v>
      </c>
      <c r="B314" s="7" t="s">
        <v>676</v>
      </c>
      <c r="C314" s="7" t="s">
        <v>216</v>
      </c>
      <c r="D314" s="7" t="s">
        <v>217</v>
      </c>
      <c r="E314" s="7" t="s">
        <v>218</v>
      </c>
      <c r="F314" s="7" t="s">
        <v>138</v>
      </c>
      <c r="G314" s="7" t="s">
        <v>107</v>
      </c>
      <c r="H314" s="7">
        <v>7.2320789999999997</v>
      </c>
      <c r="I314" s="7">
        <v>7.2320789999999997</v>
      </c>
      <c r="J314" s="7">
        <v>5.0550870000000003</v>
      </c>
      <c r="K314" s="7">
        <v>6.1550919999999998</v>
      </c>
      <c r="L314" s="12">
        <f t="shared" si="13"/>
        <v>1.4991560138073928E-6</v>
      </c>
      <c r="M314" s="12">
        <f t="shared" si="14"/>
        <v>0.99996687269469464</v>
      </c>
      <c r="N314" s="1" t="str">
        <f t="shared" si="12"/>
        <v>0</v>
      </c>
    </row>
    <row r="315" spans="1:14" x14ac:dyDescent="0.25">
      <c r="A315" s="11" t="s">
        <v>97</v>
      </c>
      <c r="B315" s="7" t="s">
        <v>519</v>
      </c>
      <c r="C315" s="7" t="s">
        <v>520</v>
      </c>
      <c r="D315" s="7" t="s">
        <v>521</v>
      </c>
      <c r="E315" s="7" t="s">
        <v>123</v>
      </c>
      <c r="F315" s="7" t="s">
        <v>106</v>
      </c>
      <c r="G315" s="7" t="s">
        <v>107</v>
      </c>
      <c r="H315" s="7">
        <v>6.9239560000000004</v>
      </c>
      <c r="I315" s="7">
        <v>6.9239560000000004</v>
      </c>
      <c r="J315" s="7">
        <v>79.102530000000002</v>
      </c>
      <c r="K315" s="7">
        <v>60.207185000000003</v>
      </c>
      <c r="L315" s="12">
        <f t="shared" si="13"/>
        <v>1.4352844149984785E-6</v>
      </c>
      <c r="M315" s="12">
        <f t="shared" si="14"/>
        <v>0.99996830797910963</v>
      </c>
      <c r="N315" s="1" t="str">
        <f t="shared" si="12"/>
        <v>0</v>
      </c>
    </row>
    <row r="316" spans="1:14" x14ac:dyDescent="0.25">
      <c r="A316" s="11" t="s">
        <v>97</v>
      </c>
      <c r="B316" s="7" t="s">
        <v>625</v>
      </c>
      <c r="C316" s="7" t="s">
        <v>479</v>
      </c>
      <c r="D316" s="7" t="s">
        <v>480</v>
      </c>
      <c r="E316" s="7" t="s">
        <v>123</v>
      </c>
      <c r="F316" s="7" t="s">
        <v>138</v>
      </c>
      <c r="G316" s="7" t="s">
        <v>107</v>
      </c>
      <c r="H316" s="7">
        <v>6.8148080000000002</v>
      </c>
      <c r="I316" s="7">
        <v>6.8148080000000002</v>
      </c>
      <c r="J316" s="7">
        <v>9.6971559999999997</v>
      </c>
      <c r="K316" s="7">
        <v>0</v>
      </c>
      <c r="L316" s="12">
        <f t="shared" si="13"/>
        <v>1.4126588490173756E-6</v>
      </c>
      <c r="M316" s="12">
        <f t="shared" si="14"/>
        <v>0.99996972063795864</v>
      </c>
      <c r="N316" s="1" t="str">
        <f t="shared" si="12"/>
        <v>0</v>
      </c>
    </row>
    <row r="317" spans="1:14" x14ac:dyDescent="0.25">
      <c r="A317" s="11" t="s">
        <v>97</v>
      </c>
      <c r="B317" s="7" t="s">
        <v>558</v>
      </c>
      <c r="C317" s="7" t="s">
        <v>308</v>
      </c>
      <c r="D317" s="7" t="s">
        <v>309</v>
      </c>
      <c r="E317" s="7" t="s">
        <v>404</v>
      </c>
      <c r="F317" s="7" t="s">
        <v>106</v>
      </c>
      <c r="G317" s="7" t="s">
        <v>107</v>
      </c>
      <c r="H317" s="7">
        <v>6.7184869999999997</v>
      </c>
      <c r="I317" s="7">
        <v>6.7184869999999997</v>
      </c>
      <c r="J317" s="7">
        <v>35.547302999999999</v>
      </c>
      <c r="K317" s="7">
        <v>32.295903000000003</v>
      </c>
      <c r="L317" s="12">
        <f t="shared" si="13"/>
        <v>1.3926922244263081E-6</v>
      </c>
      <c r="M317" s="12">
        <f t="shared" si="14"/>
        <v>0.99997111333018307</v>
      </c>
      <c r="N317" s="1" t="str">
        <f t="shared" si="12"/>
        <v>0</v>
      </c>
    </row>
    <row r="318" spans="1:14" x14ac:dyDescent="0.25">
      <c r="A318" s="11" t="s">
        <v>97</v>
      </c>
      <c r="B318" s="7" t="s">
        <v>627</v>
      </c>
      <c r="C318" s="7" t="s">
        <v>232</v>
      </c>
      <c r="D318" s="7" t="s">
        <v>233</v>
      </c>
      <c r="E318" s="7" t="s">
        <v>257</v>
      </c>
      <c r="F318" s="7" t="s">
        <v>106</v>
      </c>
      <c r="G318" s="7" t="s">
        <v>107</v>
      </c>
      <c r="H318" s="7">
        <v>6.5031119999999998</v>
      </c>
      <c r="I318" s="7">
        <v>6.5031119999999998</v>
      </c>
      <c r="J318" s="7">
        <v>0</v>
      </c>
      <c r="K318" s="7">
        <v>0</v>
      </c>
      <c r="L318" s="12">
        <f t="shared" si="13"/>
        <v>1.3480465939687636E-6</v>
      </c>
      <c r="M318" s="12">
        <f t="shared" si="14"/>
        <v>0.99997246137677709</v>
      </c>
      <c r="N318" s="1" t="str">
        <f t="shared" si="12"/>
        <v>0</v>
      </c>
    </row>
    <row r="319" spans="1:14" x14ac:dyDescent="0.25">
      <c r="A319" s="11" t="s">
        <v>97</v>
      </c>
      <c r="B319" s="7" t="s">
        <v>633</v>
      </c>
      <c r="C319" s="7" t="s">
        <v>175</v>
      </c>
      <c r="D319" s="7" t="s">
        <v>176</v>
      </c>
      <c r="E319" s="7" t="s">
        <v>141</v>
      </c>
      <c r="F319" s="7" t="s">
        <v>138</v>
      </c>
      <c r="G319" s="7" t="s">
        <v>107</v>
      </c>
      <c r="H319" s="7">
        <v>6.5004099999999996</v>
      </c>
      <c r="I319" s="7">
        <v>6.5004099999999996</v>
      </c>
      <c r="J319" s="7">
        <v>0.16295399999999999</v>
      </c>
      <c r="K319" s="7">
        <v>0.24909899999999999</v>
      </c>
      <c r="L319" s="12">
        <f t="shared" si="13"/>
        <v>1.3474864895300112E-6</v>
      </c>
      <c r="M319" s="12">
        <f t="shared" si="14"/>
        <v>0.99997380886326659</v>
      </c>
      <c r="N319" s="1" t="str">
        <f t="shared" si="12"/>
        <v>0</v>
      </c>
    </row>
    <row r="320" spans="1:14" x14ac:dyDescent="0.25">
      <c r="A320" s="11" t="s">
        <v>97</v>
      </c>
      <c r="B320" s="7" t="s">
        <v>663</v>
      </c>
      <c r="C320" s="7" t="s">
        <v>216</v>
      </c>
      <c r="D320" s="7" t="s">
        <v>217</v>
      </c>
      <c r="E320" s="7" t="s">
        <v>433</v>
      </c>
      <c r="F320" s="7" t="s">
        <v>148</v>
      </c>
      <c r="G320" s="7" t="s">
        <v>107</v>
      </c>
      <c r="H320" s="7">
        <v>6.4552779999999998</v>
      </c>
      <c r="I320" s="7">
        <v>6.4552779999999998</v>
      </c>
      <c r="J320" s="7">
        <v>2.913017</v>
      </c>
      <c r="K320" s="7">
        <v>2.8105159999999998</v>
      </c>
      <c r="L320" s="12">
        <f t="shared" si="13"/>
        <v>1.338130962687017E-6</v>
      </c>
      <c r="M320" s="12">
        <f t="shared" si="14"/>
        <v>0.99997514699422929</v>
      </c>
      <c r="N320" s="1" t="str">
        <f t="shared" si="12"/>
        <v>0</v>
      </c>
    </row>
    <row r="321" spans="1:14" x14ac:dyDescent="0.25">
      <c r="A321" s="11" t="s">
        <v>97</v>
      </c>
      <c r="B321" s="7" t="s">
        <v>590</v>
      </c>
      <c r="C321" s="7" t="s">
        <v>175</v>
      </c>
      <c r="D321" s="7" t="s">
        <v>176</v>
      </c>
      <c r="E321" s="7" t="s">
        <v>113</v>
      </c>
      <c r="F321" s="7" t="s">
        <v>138</v>
      </c>
      <c r="G321" s="7" t="s">
        <v>107</v>
      </c>
      <c r="H321" s="7">
        <v>6.3956390000000001</v>
      </c>
      <c r="I321" s="7">
        <v>6.3956390000000001</v>
      </c>
      <c r="J321" s="7">
        <v>22.140422000000001</v>
      </c>
      <c r="K321" s="7">
        <v>16.174679000000001</v>
      </c>
      <c r="L321" s="12">
        <f t="shared" si="13"/>
        <v>1.3257682429894779E-6</v>
      </c>
      <c r="M321" s="12">
        <f t="shared" si="14"/>
        <v>0.99997647276247226</v>
      </c>
      <c r="N321" s="1" t="str">
        <f t="shared" si="12"/>
        <v>0</v>
      </c>
    </row>
    <row r="322" spans="1:14" x14ac:dyDescent="0.25">
      <c r="A322" s="11" t="s">
        <v>97</v>
      </c>
      <c r="B322" s="7" t="s">
        <v>636</v>
      </c>
      <c r="C322" s="7" t="s">
        <v>327</v>
      </c>
      <c r="D322" s="7" t="s">
        <v>328</v>
      </c>
      <c r="E322" s="7" t="s">
        <v>123</v>
      </c>
      <c r="F322" s="7" t="s">
        <v>138</v>
      </c>
      <c r="G322" s="7" t="s">
        <v>107</v>
      </c>
      <c r="H322" s="7">
        <v>6.2375369999999997</v>
      </c>
      <c r="I322" s="7">
        <v>6.2375369999999997</v>
      </c>
      <c r="J322" s="7">
        <v>15.574489</v>
      </c>
      <c r="K322" s="7">
        <v>8.2622630000000008</v>
      </c>
      <c r="L322" s="12">
        <f t="shared" si="13"/>
        <v>1.2929948780836221E-6</v>
      </c>
      <c r="M322" s="12">
        <f t="shared" si="14"/>
        <v>0.99997776575735031</v>
      </c>
      <c r="N322" s="1" t="str">
        <f t="shared" si="12"/>
        <v>0</v>
      </c>
    </row>
    <row r="323" spans="1:14" x14ac:dyDescent="0.25">
      <c r="A323" s="11" t="s">
        <v>97</v>
      </c>
      <c r="B323" s="7" t="s">
        <v>649</v>
      </c>
      <c r="C323" s="7" t="s">
        <v>308</v>
      </c>
      <c r="D323" s="7" t="s">
        <v>309</v>
      </c>
      <c r="E323" s="7" t="s">
        <v>144</v>
      </c>
      <c r="F323" s="7" t="s">
        <v>148</v>
      </c>
      <c r="G323" s="7" t="s">
        <v>107</v>
      </c>
      <c r="H323" s="7">
        <v>6.0081350000000002</v>
      </c>
      <c r="I323" s="7">
        <v>6.0081350000000002</v>
      </c>
      <c r="J323" s="7">
        <v>7.2955839999999998</v>
      </c>
      <c r="K323" s="7">
        <v>7.0431039999999996</v>
      </c>
      <c r="L323" s="12">
        <f t="shared" si="13"/>
        <v>1.2454415551899641E-6</v>
      </c>
      <c r="M323" s="12">
        <f t="shared" si="14"/>
        <v>0.99997901119890553</v>
      </c>
      <c r="N323" s="1" t="str">
        <f t="shared" ref="N323:N386" si="15">IF(M323&lt;=95%,"L","0")</f>
        <v>0</v>
      </c>
    </row>
    <row r="324" spans="1:14" x14ac:dyDescent="0.25">
      <c r="A324" s="11" t="s">
        <v>97</v>
      </c>
      <c r="B324" s="7" t="s">
        <v>639</v>
      </c>
      <c r="C324" s="7" t="s">
        <v>130</v>
      </c>
      <c r="D324" s="7" t="s">
        <v>131</v>
      </c>
      <c r="E324" s="7" t="s">
        <v>141</v>
      </c>
      <c r="F324" s="7" t="s">
        <v>138</v>
      </c>
      <c r="G324" s="7" t="s">
        <v>107</v>
      </c>
      <c r="H324" s="7">
        <v>5.5428100000000002</v>
      </c>
      <c r="I324" s="7">
        <v>5.5428100000000002</v>
      </c>
      <c r="J324" s="7">
        <v>6.3299999999999999E-4</v>
      </c>
      <c r="K324" s="7">
        <v>5.7200000000000003E-4</v>
      </c>
      <c r="L324" s="12">
        <f t="shared" ref="L324:L387" si="16">$I324/$I$518</f>
        <v>1.1489831547597526E-6</v>
      </c>
      <c r="M324" s="12">
        <f t="shared" si="14"/>
        <v>0.99998016018206026</v>
      </c>
      <c r="N324" s="1" t="str">
        <f t="shared" si="15"/>
        <v>0</v>
      </c>
    </row>
    <row r="325" spans="1:14" x14ac:dyDescent="0.25">
      <c r="A325" s="11" t="s">
        <v>97</v>
      </c>
      <c r="B325" s="7" t="s">
        <v>643</v>
      </c>
      <c r="C325" s="7" t="s">
        <v>150</v>
      </c>
      <c r="D325" s="7" t="s">
        <v>151</v>
      </c>
      <c r="E325" s="7" t="s">
        <v>141</v>
      </c>
      <c r="F325" s="7" t="s">
        <v>148</v>
      </c>
      <c r="G325" s="7" t="s">
        <v>107</v>
      </c>
      <c r="H325" s="7">
        <v>5.21652</v>
      </c>
      <c r="I325" s="7">
        <v>5.21652</v>
      </c>
      <c r="J325" s="7">
        <v>3.5577999999999999E-2</v>
      </c>
      <c r="K325" s="7">
        <v>3.0103999999999999E-2</v>
      </c>
      <c r="L325" s="12">
        <f t="shared" si="16"/>
        <v>1.0813456724057553E-6</v>
      </c>
      <c r="M325" s="12">
        <f t="shared" ref="M325:M388" si="17">M324+L325</f>
        <v>0.99998124152773271</v>
      </c>
      <c r="N325" s="1" t="str">
        <f t="shared" si="15"/>
        <v>0</v>
      </c>
    </row>
    <row r="326" spans="1:14" x14ac:dyDescent="0.25">
      <c r="A326" s="11" t="s">
        <v>97</v>
      </c>
      <c r="B326" s="7" t="s">
        <v>488</v>
      </c>
      <c r="C326" s="7" t="s">
        <v>156</v>
      </c>
      <c r="D326" s="7" t="s">
        <v>157</v>
      </c>
      <c r="E326" s="7" t="s">
        <v>141</v>
      </c>
      <c r="F326" s="7" t="s">
        <v>138</v>
      </c>
      <c r="G326" s="7" t="s">
        <v>107</v>
      </c>
      <c r="H326" s="7">
        <v>4.8525410000000004</v>
      </c>
      <c r="I326" s="7">
        <v>4.8525410000000004</v>
      </c>
      <c r="J326" s="7">
        <v>90.291713000000001</v>
      </c>
      <c r="K326" s="7">
        <v>89.367473000000004</v>
      </c>
      <c r="L326" s="12">
        <f t="shared" si="16"/>
        <v>1.0058955415720625E-6</v>
      </c>
      <c r="M326" s="12">
        <f t="shared" si="17"/>
        <v>0.99998224742327424</v>
      </c>
      <c r="N326" s="1" t="str">
        <f t="shared" si="15"/>
        <v>0</v>
      </c>
    </row>
    <row r="327" spans="1:14" x14ac:dyDescent="0.25">
      <c r="A327" s="11" t="s">
        <v>97</v>
      </c>
      <c r="B327" s="7" t="s">
        <v>494</v>
      </c>
      <c r="C327" s="7" t="s">
        <v>164</v>
      </c>
      <c r="D327" s="7" t="s">
        <v>165</v>
      </c>
      <c r="E327" s="7" t="s">
        <v>141</v>
      </c>
      <c r="F327" s="7" t="s">
        <v>106</v>
      </c>
      <c r="G327" s="7" t="s">
        <v>107</v>
      </c>
      <c r="H327" s="7">
        <v>4.7727649999999997</v>
      </c>
      <c r="I327" s="7">
        <v>4.7727649999999997</v>
      </c>
      <c r="J327" s="7">
        <v>85.430575000000005</v>
      </c>
      <c r="K327" s="7">
        <v>87.458055999999999</v>
      </c>
      <c r="L327" s="12">
        <f t="shared" si="16"/>
        <v>9.8935857202879581E-7</v>
      </c>
      <c r="M327" s="12">
        <f t="shared" si="17"/>
        <v>0.99998323678184631</v>
      </c>
      <c r="N327" s="1" t="str">
        <f t="shared" si="15"/>
        <v>0</v>
      </c>
    </row>
    <row r="328" spans="1:14" x14ac:dyDescent="0.25">
      <c r="A328" s="11" t="s">
        <v>97</v>
      </c>
      <c r="B328" s="7" t="s">
        <v>120</v>
      </c>
      <c r="C328" s="7" t="s">
        <v>121</v>
      </c>
      <c r="D328" s="7" t="s">
        <v>122</v>
      </c>
      <c r="E328" s="7" t="s">
        <v>123</v>
      </c>
      <c r="F328" s="7" t="s">
        <v>124</v>
      </c>
      <c r="G328" s="7" t="s">
        <v>107</v>
      </c>
      <c r="H328" s="7">
        <v>4.6627840000000003</v>
      </c>
      <c r="I328" s="7">
        <v>4.6627840000000003</v>
      </c>
      <c r="J328" s="7">
        <v>56471.687275999997</v>
      </c>
      <c r="K328" s="7">
        <v>54306.508263000003</v>
      </c>
      <c r="L328" s="12">
        <f t="shared" si="16"/>
        <v>9.6656033136320707E-7</v>
      </c>
      <c r="M328" s="12">
        <f t="shared" si="17"/>
        <v>0.99998420334217764</v>
      </c>
      <c r="N328" s="1" t="str">
        <f t="shared" si="15"/>
        <v>0</v>
      </c>
    </row>
    <row r="329" spans="1:14" x14ac:dyDescent="0.25">
      <c r="A329" s="11" t="s">
        <v>97</v>
      </c>
      <c r="B329" s="7" t="s">
        <v>655</v>
      </c>
      <c r="C329" s="7" t="s">
        <v>232</v>
      </c>
      <c r="D329" s="7" t="s">
        <v>233</v>
      </c>
      <c r="E329" s="7" t="s">
        <v>118</v>
      </c>
      <c r="F329" s="7" t="s">
        <v>138</v>
      </c>
      <c r="G329" s="7" t="s">
        <v>107</v>
      </c>
      <c r="H329" s="7">
        <v>4.2246880000000004</v>
      </c>
      <c r="I329" s="7">
        <v>4.2246880000000004</v>
      </c>
      <c r="J329" s="7">
        <v>0.62396799999999997</v>
      </c>
      <c r="K329" s="7">
        <v>0.65075499999999997</v>
      </c>
      <c r="L329" s="12">
        <f t="shared" si="16"/>
        <v>8.7574629946104402E-7</v>
      </c>
      <c r="M329" s="12">
        <f t="shared" si="17"/>
        <v>0.99998507908847711</v>
      </c>
      <c r="N329" s="1" t="str">
        <f t="shared" si="15"/>
        <v>0</v>
      </c>
    </row>
    <row r="330" spans="1:14" x14ac:dyDescent="0.25">
      <c r="A330" s="11" t="s">
        <v>97</v>
      </c>
      <c r="B330" s="7" t="s">
        <v>620</v>
      </c>
      <c r="C330" s="7" t="s">
        <v>232</v>
      </c>
      <c r="D330" s="7" t="s">
        <v>233</v>
      </c>
      <c r="E330" s="7" t="s">
        <v>113</v>
      </c>
      <c r="F330" s="7" t="s">
        <v>148</v>
      </c>
      <c r="G330" s="7" t="s">
        <v>107</v>
      </c>
      <c r="H330" s="7">
        <v>4.1445179999999997</v>
      </c>
      <c r="I330" s="7">
        <v>4.1445179999999997</v>
      </c>
      <c r="J330" s="7">
        <v>10.648313999999999</v>
      </c>
      <c r="K330" s="7">
        <v>8.4309969999999996</v>
      </c>
      <c r="L330" s="12">
        <f t="shared" si="16"/>
        <v>8.5912765665764825E-7</v>
      </c>
      <c r="M330" s="12">
        <f t="shared" si="17"/>
        <v>0.9999859382161338</v>
      </c>
      <c r="N330" s="1" t="str">
        <f t="shared" si="15"/>
        <v>0</v>
      </c>
    </row>
    <row r="331" spans="1:14" x14ac:dyDescent="0.25">
      <c r="A331" s="11" t="s">
        <v>97</v>
      </c>
      <c r="B331" s="7" t="s">
        <v>648</v>
      </c>
      <c r="C331" s="7" t="s">
        <v>150</v>
      </c>
      <c r="D331" s="7" t="s">
        <v>151</v>
      </c>
      <c r="E331" s="7" t="s">
        <v>141</v>
      </c>
      <c r="F331" s="7" t="s">
        <v>138</v>
      </c>
      <c r="G331" s="7" t="s">
        <v>107</v>
      </c>
      <c r="H331" s="7">
        <v>4.1353150000000003</v>
      </c>
      <c r="I331" s="7">
        <v>4.1353150000000003</v>
      </c>
      <c r="J331" s="7">
        <v>2.5756000000000001E-2</v>
      </c>
      <c r="K331" s="7">
        <v>2.4799000000000002E-2</v>
      </c>
      <c r="L331" s="12">
        <f t="shared" si="16"/>
        <v>8.5721994342676839E-7</v>
      </c>
      <c r="M331" s="12">
        <f t="shared" si="17"/>
        <v>0.99998679543607727</v>
      </c>
      <c r="N331" s="1" t="str">
        <f t="shared" si="15"/>
        <v>0</v>
      </c>
    </row>
    <row r="332" spans="1:14" x14ac:dyDescent="0.25">
      <c r="A332" s="11" t="s">
        <v>97</v>
      </c>
      <c r="B332" s="7" t="s">
        <v>615</v>
      </c>
      <c r="C332" s="7" t="s">
        <v>549</v>
      </c>
      <c r="D332" s="7" t="s">
        <v>550</v>
      </c>
      <c r="E332" s="7" t="s">
        <v>123</v>
      </c>
      <c r="F332" s="7" t="s">
        <v>148</v>
      </c>
      <c r="G332" s="7" t="s">
        <v>107</v>
      </c>
      <c r="H332" s="7">
        <v>4.0075019999999997</v>
      </c>
      <c r="I332" s="7">
        <v>4.0075019999999997</v>
      </c>
      <c r="J332" s="7">
        <v>9.1943780000000004</v>
      </c>
      <c r="K332" s="7">
        <v>9.5511560000000006</v>
      </c>
      <c r="L332" s="12">
        <f t="shared" si="16"/>
        <v>8.3072526221646011E-7</v>
      </c>
      <c r="M332" s="12">
        <f t="shared" si="17"/>
        <v>0.99998762616133952</v>
      </c>
      <c r="N332" s="1" t="str">
        <f t="shared" si="15"/>
        <v>0</v>
      </c>
    </row>
    <row r="333" spans="1:14" x14ac:dyDescent="0.25">
      <c r="A333" s="11" t="s">
        <v>97</v>
      </c>
      <c r="B333" s="7" t="s">
        <v>668</v>
      </c>
      <c r="C333" s="7" t="s">
        <v>130</v>
      </c>
      <c r="D333" s="7" t="s">
        <v>131</v>
      </c>
      <c r="E333" s="7" t="s">
        <v>118</v>
      </c>
      <c r="F333" s="7" t="s">
        <v>138</v>
      </c>
      <c r="G333" s="7" t="s">
        <v>107</v>
      </c>
      <c r="H333" s="7">
        <v>3.796246</v>
      </c>
      <c r="I333" s="7">
        <v>3.796246</v>
      </c>
      <c r="J333" s="7">
        <v>1.3251740000000001</v>
      </c>
      <c r="K333" s="7">
        <v>1.0603990000000001</v>
      </c>
      <c r="L333" s="12">
        <f t="shared" si="16"/>
        <v>7.8693346972457856E-7</v>
      </c>
      <c r="M333" s="12">
        <f t="shared" si="17"/>
        <v>0.99998841309480924</v>
      </c>
      <c r="N333" s="1" t="str">
        <f t="shared" si="15"/>
        <v>0</v>
      </c>
    </row>
    <row r="334" spans="1:14" x14ac:dyDescent="0.25">
      <c r="A334" s="11" t="s">
        <v>97</v>
      </c>
      <c r="B334" s="7" t="s">
        <v>532</v>
      </c>
      <c r="C334" s="7" t="s">
        <v>130</v>
      </c>
      <c r="D334" s="7" t="s">
        <v>131</v>
      </c>
      <c r="E334" s="7" t="s">
        <v>235</v>
      </c>
      <c r="F334" s="7" t="s">
        <v>148</v>
      </c>
      <c r="G334" s="7" t="s">
        <v>107</v>
      </c>
      <c r="H334" s="7">
        <v>3.4008150000000001</v>
      </c>
      <c r="I334" s="7">
        <v>3.4008150000000001</v>
      </c>
      <c r="J334" s="7">
        <v>42.111545</v>
      </c>
      <c r="K334" s="7">
        <v>40.916668999999999</v>
      </c>
      <c r="L334" s="12">
        <f t="shared" si="16"/>
        <v>7.0496357397318106E-7</v>
      </c>
      <c r="M334" s="12">
        <f t="shared" si="17"/>
        <v>0.9999891180583832</v>
      </c>
      <c r="N334" s="1" t="str">
        <f t="shared" si="15"/>
        <v>0</v>
      </c>
    </row>
    <row r="335" spans="1:14" x14ac:dyDescent="0.25">
      <c r="A335" s="11" t="s">
        <v>97</v>
      </c>
      <c r="B335" s="7" t="s">
        <v>653</v>
      </c>
      <c r="C335" s="7" t="s">
        <v>195</v>
      </c>
      <c r="D335" s="7" t="s">
        <v>196</v>
      </c>
      <c r="E335" s="7" t="s">
        <v>257</v>
      </c>
      <c r="F335" s="7" t="s">
        <v>148</v>
      </c>
      <c r="G335" s="7" t="s">
        <v>107</v>
      </c>
      <c r="H335" s="7">
        <v>3.3784380000000001</v>
      </c>
      <c r="I335" s="7">
        <v>3.3784380000000001</v>
      </c>
      <c r="J335" s="7">
        <v>0</v>
      </c>
      <c r="K335" s="7">
        <v>0</v>
      </c>
      <c r="L335" s="12">
        <f t="shared" si="16"/>
        <v>7.0032498884144116E-7</v>
      </c>
      <c r="M335" s="12">
        <f t="shared" si="17"/>
        <v>0.99998981838337209</v>
      </c>
      <c r="N335" s="1" t="str">
        <f t="shared" si="15"/>
        <v>0</v>
      </c>
    </row>
    <row r="336" spans="1:14" x14ac:dyDescent="0.25">
      <c r="A336" s="11" t="s">
        <v>97</v>
      </c>
      <c r="B336" s="7" t="s">
        <v>683</v>
      </c>
      <c r="C336" s="7" t="s">
        <v>175</v>
      </c>
      <c r="D336" s="7" t="s">
        <v>176</v>
      </c>
      <c r="E336" s="7" t="s">
        <v>235</v>
      </c>
      <c r="F336" s="7" t="s">
        <v>148</v>
      </c>
      <c r="G336" s="7" t="s">
        <v>107</v>
      </c>
      <c r="H336" s="7">
        <v>3.0780129999999999</v>
      </c>
      <c r="I336" s="7">
        <v>3.0780129999999999</v>
      </c>
      <c r="J336" s="7">
        <v>1.085016</v>
      </c>
      <c r="K336" s="7">
        <v>1.182742</v>
      </c>
      <c r="L336" s="12">
        <f t="shared" si="16"/>
        <v>6.380491279931171E-7</v>
      </c>
      <c r="M336" s="12">
        <f t="shared" si="17"/>
        <v>0.99999045643250006</v>
      </c>
      <c r="N336" s="1" t="str">
        <f t="shared" si="15"/>
        <v>0</v>
      </c>
    </row>
    <row r="337" spans="1:14" x14ac:dyDescent="0.25">
      <c r="A337" s="11" t="s">
        <v>97</v>
      </c>
      <c r="B337" s="7" t="s">
        <v>664</v>
      </c>
      <c r="C337" s="7" t="s">
        <v>665</v>
      </c>
      <c r="D337" s="7" t="s">
        <v>666</v>
      </c>
      <c r="E337" s="7" t="s">
        <v>667</v>
      </c>
      <c r="F337" s="7" t="s">
        <v>138</v>
      </c>
      <c r="G337" s="7" t="s">
        <v>107</v>
      </c>
      <c r="H337" s="7">
        <v>2.9204659999999998</v>
      </c>
      <c r="I337" s="7">
        <v>2.9204659999999998</v>
      </c>
      <c r="J337" s="7">
        <v>0.29622399999999999</v>
      </c>
      <c r="K337" s="7">
        <v>0.34615699999999999</v>
      </c>
      <c r="L337" s="12">
        <f t="shared" si="16"/>
        <v>6.0539081044607251E-7</v>
      </c>
      <c r="M337" s="12">
        <f t="shared" si="17"/>
        <v>0.99999106182331055</v>
      </c>
      <c r="N337" s="1" t="str">
        <f t="shared" si="15"/>
        <v>0</v>
      </c>
    </row>
    <row r="338" spans="1:14" x14ac:dyDescent="0.25">
      <c r="A338" s="11" t="s">
        <v>97</v>
      </c>
      <c r="B338" s="7" t="s">
        <v>660</v>
      </c>
      <c r="C338" s="7" t="s">
        <v>223</v>
      </c>
      <c r="D338" s="7" t="s">
        <v>224</v>
      </c>
      <c r="E338" s="7" t="s">
        <v>111</v>
      </c>
      <c r="F338" s="7" t="s">
        <v>148</v>
      </c>
      <c r="G338" s="7" t="s">
        <v>107</v>
      </c>
      <c r="H338" s="7">
        <v>2.8066450000000001</v>
      </c>
      <c r="I338" s="7">
        <v>2.8066450000000001</v>
      </c>
      <c r="J338" s="7">
        <v>0.14108299999999999</v>
      </c>
      <c r="K338" s="7">
        <v>0.14132600000000001</v>
      </c>
      <c r="L338" s="12">
        <f t="shared" si="16"/>
        <v>5.8179656643303407E-7</v>
      </c>
      <c r="M338" s="12">
        <f t="shared" si="17"/>
        <v>0.99999164361987702</v>
      </c>
      <c r="N338" s="1" t="str">
        <f t="shared" si="15"/>
        <v>0</v>
      </c>
    </row>
    <row r="339" spans="1:14" x14ac:dyDescent="0.25">
      <c r="A339" s="11" t="s">
        <v>97</v>
      </c>
      <c r="B339" s="7" t="s">
        <v>682</v>
      </c>
      <c r="C339" s="7" t="s">
        <v>415</v>
      </c>
      <c r="D339" s="7" t="s">
        <v>416</v>
      </c>
      <c r="E339" s="7" t="s">
        <v>123</v>
      </c>
      <c r="F339" s="7" t="s">
        <v>148</v>
      </c>
      <c r="G339" s="7" t="s">
        <v>107</v>
      </c>
      <c r="H339" s="7">
        <v>2.7114069999999999</v>
      </c>
      <c r="I339" s="7">
        <v>2.7114069999999999</v>
      </c>
      <c r="J339" s="7">
        <v>2.7581950000000002</v>
      </c>
      <c r="K339" s="7">
        <v>2.864703</v>
      </c>
      <c r="L339" s="12">
        <f t="shared" si="16"/>
        <v>5.6205443966105203E-7</v>
      </c>
      <c r="M339" s="12">
        <f t="shared" si="17"/>
        <v>0.99999220567431668</v>
      </c>
      <c r="N339" s="1" t="str">
        <f t="shared" si="15"/>
        <v>0</v>
      </c>
    </row>
    <row r="340" spans="1:14" x14ac:dyDescent="0.25">
      <c r="A340" s="11" t="s">
        <v>97</v>
      </c>
      <c r="B340" s="7" t="s">
        <v>568</v>
      </c>
      <c r="C340" s="7" t="s">
        <v>232</v>
      </c>
      <c r="D340" s="7" t="s">
        <v>233</v>
      </c>
      <c r="E340" s="7" t="s">
        <v>113</v>
      </c>
      <c r="F340" s="7" t="s">
        <v>138</v>
      </c>
      <c r="G340" s="7" t="s">
        <v>107</v>
      </c>
      <c r="H340" s="7">
        <v>2.2322359999999999</v>
      </c>
      <c r="I340" s="7">
        <v>2.2322359999999999</v>
      </c>
      <c r="J340" s="7">
        <v>43.643898999999998</v>
      </c>
      <c r="K340" s="7">
        <v>25.538459</v>
      </c>
      <c r="L340" s="12">
        <f t="shared" si="16"/>
        <v>4.6272586674417678E-7</v>
      </c>
      <c r="M340" s="12">
        <f t="shared" si="17"/>
        <v>0.99999266840018342</v>
      </c>
      <c r="N340" s="1" t="str">
        <f t="shared" si="15"/>
        <v>0</v>
      </c>
    </row>
    <row r="341" spans="1:14" x14ac:dyDescent="0.25">
      <c r="A341" s="11" t="s">
        <v>97</v>
      </c>
      <c r="B341" s="7" t="s">
        <v>687</v>
      </c>
      <c r="C341" s="7" t="s">
        <v>216</v>
      </c>
      <c r="D341" s="7" t="s">
        <v>217</v>
      </c>
      <c r="E341" s="7" t="s">
        <v>433</v>
      </c>
      <c r="F341" s="7" t="s">
        <v>138</v>
      </c>
      <c r="G341" s="7" t="s">
        <v>107</v>
      </c>
      <c r="H341" s="7">
        <v>2.1527379999999998</v>
      </c>
      <c r="I341" s="7">
        <v>2.1527379999999998</v>
      </c>
      <c r="J341" s="7">
        <v>0.62975999999999999</v>
      </c>
      <c r="K341" s="7">
        <v>0.60782999999999998</v>
      </c>
      <c r="L341" s="12">
        <f t="shared" si="16"/>
        <v>4.4624652452658483E-7</v>
      </c>
      <c r="M341" s="12">
        <f t="shared" si="17"/>
        <v>0.99999311464670793</v>
      </c>
      <c r="N341" s="1" t="str">
        <f t="shared" si="15"/>
        <v>0</v>
      </c>
    </row>
    <row r="342" spans="1:14" x14ac:dyDescent="0.25">
      <c r="A342" s="11" t="s">
        <v>97</v>
      </c>
      <c r="B342" s="7" t="s">
        <v>671</v>
      </c>
      <c r="C342" s="7" t="s">
        <v>175</v>
      </c>
      <c r="D342" s="7" t="s">
        <v>176</v>
      </c>
      <c r="E342" s="7" t="s">
        <v>235</v>
      </c>
      <c r="F342" s="7" t="s">
        <v>138</v>
      </c>
      <c r="G342" s="7" t="s">
        <v>107</v>
      </c>
      <c r="H342" s="7">
        <v>2.1141610000000002</v>
      </c>
      <c r="I342" s="7">
        <v>2.1141610000000002</v>
      </c>
      <c r="J342" s="7">
        <v>0.103453</v>
      </c>
      <c r="K342" s="7">
        <v>9.0212000000000001E-2</v>
      </c>
      <c r="L342" s="12">
        <f t="shared" si="16"/>
        <v>4.3824980027279179E-7</v>
      </c>
      <c r="M342" s="12">
        <f t="shared" si="17"/>
        <v>0.99999355289650815</v>
      </c>
      <c r="N342" s="1" t="str">
        <f t="shared" si="15"/>
        <v>0</v>
      </c>
    </row>
    <row r="343" spans="1:14" x14ac:dyDescent="0.25">
      <c r="A343" s="11" t="s">
        <v>97</v>
      </c>
      <c r="B343" s="7" t="s">
        <v>678</v>
      </c>
      <c r="C343" s="7" t="s">
        <v>630</v>
      </c>
      <c r="D343" s="7" t="s">
        <v>631</v>
      </c>
      <c r="E343" s="7" t="s">
        <v>632</v>
      </c>
      <c r="F343" s="7" t="s">
        <v>148</v>
      </c>
      <c r="G343" s="7" t="s">
        <v>107</v>
      </c>
      <c r="H343" s="7">
        <v>2.090233</v>
      </c>
      <c r="I343" s="7">
        <v>2.090233</v>
      </c>
      <c r="J343" s="7">
        <v>0.35492200000000002</v>
      </c>
      <c r="K343" s="7">
        <v>0.38184499999999999</v>
      </c>
      <c r="L343" s="12">
        <f t="shared" si="16"/>
        <v>4.3328970441399606E-7</v>
      </c>
      <c r="M343" s="12">
        <f t="shared" si="17"/>
        <v>0.9999939861862126</v>
      </c>
      <c r="N343" s="1" t="str">
        <f t="shared" si="15"/>
        <v>0</v>
      </c>
    </row>
    <row r="344" spans="1:14" x14ac:dyDescent="0.25">
      <c r="A344" s="11" t="s">
        <v>97</v>
      </c>
      <c r="B344" s="7" t="s">
        <v>679</v>
      </c>
      <c r="C344" s="7" t="s">
        <v>342</v>
      </c>
      <c r="D344" s="7" t="s">
        <v>343</v>
      </c>
      <c r="E344" s="7" t="s">
        <v>118</v>
      </c>
      <c r="F344" s="7" t="s">
        <v>138</v>
      </c>
      <c r="G344" s="7" t="s">
        <v>107</v>
      </c>
      <c r="H344" s="7">
        <v>2.080228</v>
      </c>
      <c r="I344" s="7">
        <v>2.080228</v>
      </c>
      <c r="J344" s="7">
        <v>0.49661899999999998</v>
      </c>
      <c r="K344" s="7">
        <v>0.40176099999999998</v>
      </c>
      <c r="L344" s="12">
        <f t="shared" si="16"/>
        <v>4.3121574256732057E-7</v>
      </c>
      <c r="M344" s="12">
        <f t="shared" si="17"/>
        <v>0.99999441740195516</v>
      </c>
      <c r="N344" s="1" t="str">
        <f t="shared" si="15"/>
        <v>0</v>
      </c>
    </row>
    <row r="345" spans="1:14" x14ac:dyDescent="0.25">
      <c r="A345" s="11" t="s">
        <v>97</v>
      </c>
      <c r="B345" s="7" t="s">
        <v>705</v>
      </c>
      <c r="C345" s="7" t="s">
        <v>205</v>
      </c>
      <c r="D345" s="7" t="s">
        <v>206</v>
      </c>
      <c r="E345" s="7" t="s">
        <v>123</v>
      </c>
      <c r="F345" s="7" t="s">
        <v>138</v>
      </c>
      <c r="G345" s="7" t="s">
        <v>107</v>
      </c>
      <c r="H345" s="7">
        <v>2.0627140000000002</v>
      </c>
      <c r="I345" s="7">
        <v>2.0627140000000002</v>
      </c>
      <c r="J345" s="7">
        <v>1.8381559999999999</v>
      </c>
      <c r="K345" s="7">
        <v>1.735333</v>
      </c>
      <c r="L345" s="12">
        <f t="shared" si="16"/>
        <v>4.2758522104981195E-7</v>
      </c>
      <c r="M345" s="12">
        <f t="shared" si="17"/>
        <v>0.99999484498717617</v>
      </c>
      <c r="N345" s="1" t="str">
        <f t="shared" si="15"/>
        <v>0</v>
      </c>
    </row>
    <row r="346" spans="1:14" x14ac:dyDescent="0.25">
      <c r="A346" s="11" t="s">
        <v>97</v>
      </c>
      <c r="B346" s="7" t="s">
        <v>686</v>
      </c>
      <c r="C346" s="7" t="s">
        <v>415</v>
      </c>
      <c r="D346" s="7" t="s">
        <v>416</v>
      </c>
      <c r="E346" s="7" t="s">
        <v>123</v>
      </c>
      <c r="F346" s="7" t="s">
        <v>138</v>
      </c>
      <c r="G346" s="7" t="s">
        <v>107</v>
      </c>
      <c r="H346" s="7">
        <v>1.933106</v>
      </c>
      <c r="I346" s="7">
        <v>1.933106</v>
      </c>
      <c r="J346" s="7">
        <v>0.434803</v>
      </c>
      <c r="K346" s="7">
        <v>0.435811</v>
      </c>
      <c r="L346" s="12">
        <f t="shared" si="16"/>
        <v>4.0071844973307868E-7</v>
      </c>
      <c r="M346" s="12">
        <f t="shared" si="17"/>
        <v>0.99999524570562592</v>
      </c>
      <c r="N346" s="1" t="str">
        <f t="shared" si="15"/>
        <v>0</v>
      </c>
    </row>
    <row r="347" spans="1:14" x14ac:dyDescent="0.25">
      <c r="A347" s="11" t="s">
        <v>97</v>
      </c>
      <c r="B347" s="7" t="s">
        <v>595</v>
      </c>
      <c r="C347" s="7" t="s">
        <v>195</v>
      </c>
      <c r="D347" s="7" t="s">
        <v>196</v>
      </c>
      <c r="E347" s="7" t="s">
        <v>235</v>
      </c>
      <c r="F347" s="7" t="s">
        <v>138</v>
      </c>
      <c r="G347" s="7" t="s">
        <v>107</v>
      </c>
      <c r="H347" s="7">
        <v>1.742461</v>
      </c>
      <c r="I347" s="7">
        <v>1.742461</v>
      </c>
      <c r="J347" s="7">
        <v>13.154896000000001</v>
      </c>
      <c r="K347" s="7">
        <v>12.104468000000001</v>
      </c>
      <c r="L347" s="12">
        <f t="shared" si="16"/>
        <v>3.6119916375012546E-7</v>
      </c>
      <c r="M347" s="12">
        <f t="shared" si="17"/>
        <v>0.99999560690478972</v>
      </c>
      <c r="N347" s="1" t="str">
        <f t="shared" si="15"/>
        <v>0</v>
      </c>
    </row>
    <row r="348" spans="1:14" x14ac:dyDescent="0.25">
      <c r="A348" s="11" t="s">
        <v>97</v>
      </c>
      <c r="B348" s="7" t="s">
        <v>285</v>
      </c>
      <c r="C348" s="7" t="s">
        <v>286</v>
      </c>
      <c r="D348" s="7" t="s">
        <v>287</v>
      </c>
      <c r="E348" s="7" t="s">
        <v>123</v>
      </c>
      <c r="F348" s="7" t="s">
        <v>124</v>
      </c>
      <c r="G348" s="7" t="s">
        <v>107</v>
      </c>
      <c r="H348" s="7">
        <v>1.4647209999999999</v>
      </c>
      <c r="I348" s="7">
        <v>1.4647209999999999</v>
      </c>
      <c r="J348" s="7">
        <v>1686.8799979999999</v>
      </c>
      <c r="K348" s="7">
        <v>1723.983845</v>
      </c>
      <c r="L348" s="12">
        <f t="shared" si="16"/>
        <v>3.0362573413536805E-7</v>
      </c>
      <c r="M348" s="12">
        <f t="shared" si="17"/>
        <v>0.99999591053052383</v>
      </c>
      <c r="N348" s="1" t="str">
        <f t="shared" si="15"/>
        <v>0</v>
      </c>
    </row>
    <row r="349" spans="1:14" x14ac:dyDescent="0.25">
      <c r="A349" s="11" t="s">
        <v>97</v>
      </c>
      <c r="B349" s="7" t="s">
        <v>684</v>
      </c>
      <c r="C349" s="7" t="s">
        <v>164</v>
      </c>
      <c r="D349" s="7" t="s">
        <v>165</v>
      </c>
      <c r="E349" s="7" t="s">
        <v>257</v>
      </c>
      <c r="F349" s="7" t="s">
        <v>148</v>
      </c>
      <c r="G349" s="7" t="s">
        <v>107</v>
      </c>
      <c r="H349" s="7">
        <v>1.3440049999999999</v>
      </c>
      <c r="I349" s="7">
        <v>1.3440049999999999</v>
      </c>
      <c r="J349" s="7">
        <v>0</v>
      </c>
      <c r="K349" s="7">
        <v>0</v>
      </c>
      <c r="L349" s="12">
        <f t="shared" si="16"/>
        <v>2.7860220807007295E-7</v>
      </c>
      <c r="M349" s="12">
        <f t="shared" si="17"/>
        <v>0.99999618913273192</v>
      </c>
      <c r="N349" s="1" t="str">
        <f t="shared" si="15"/>
        <v>0</v>
      </c>
    </row>
    <row r="350" spans="1:14" x14ac:dyDescent="0.25">
      <c r="A350" s="11" t="s">
        <v>97</v>
      </c>
      <c r="B350" s="7" t="s">
        <v>544</v>
      </c>
      <c r="C350" s="7" t="s">
        <v>103</v>
      </c>
      <c r="D350" s="7" t="s">
        <v>104</v>
      </c>
      <c r="E350" s="7" t="s">
        <v>113</v>
      </c>
      <c r="F350" s="7" t="s">
        <v>148</v>
      </c>
      <c r="G350" s="7" t="s">
        <v>107</v>
      </c>
      <c r="H350" s="7">
        <v>1.3332820000000001</v>
      </c>
      <c r="I350" s="7">
        <v>1.3332820000000001</v>
      </c>
      <c r="J350" s="7">
        <v>30.510864999999999</v>
      </c>
      <c r="K350" s="7">
        <v>31.903341999999999</v>
      </c>
      <c r="L350" s="12">
        <f t="shared" si="16"/>
        <v>2.7637941018082747E-7</v>
      </c>
      <c r="M350" s="12">
        <f t="shared" si="17"/>
        <v>0.99999646551214205</v>
      </c>
      <c r="N350" s="1" t="str">
        <f t="shared" si="15"/>
        <v>0</v>
      </c>
    </row>
    <row r="351" spans="1:14" x14ac:dyDescent="0.25">
      <c r="A351" s="11" t="s">
        <v>97</v>
      </c>
      <c r="B351" s="7" t="s">
        <v>709</v>
      </c>
      <c r="C351" s="7" t="s">
        <v>238</v>
      </c>
      <c r="D351" s="7" t="s">
        <v>239</v>
      </c>
      <c r="E351" s="7" t="s">
        <v>113</v>
      </c>
      <c r="F351" s="7" t="s">
        <v>148</v>
      </c>
      <c r="G351" s="7" t="s">
        <v>107</v>
      </c>
      <c r="H351" s="7">
        <v>1.0900129999999999</v>
      </c>
      <c r="I351" s="7">
        <v>1.0900129999999999</v>
      </c>
      <c r="J351" s="7">
        <v>0.97515499999999999</v>
      </c>
      <c r="K351" s="7">
        <v>1.0158419999999999</v>
      </c>
      <c r="L351" s="12">
        <f t="shared" si="16"/>
        <v>2.2595156165719948E-7</v>
      </c>
      <c r="M351" s="12">
        <f t="shared" si="17"/>
        <v>0.99999669146370374</v>
      </c>
      <c r="N351" s="1" t="str">
        <f t="shared" si="15"/>
        <v>0</v>
      </c>
    </row>
    <row r="352" spans="1:14" x14ac:dyDescent="0.25">
      <c r="A352" s="11" t="s">
        <v>97</v>
      </c>
      <c r="B352" s="7" t="s">
        <v>692</v>
      </c>
      <c r="C352" s="7" t="s">
        <v>103</v>
      </c>
      <c r="D352" s="7" t="s">
        <v>104</v>
      </c>
      <c r="E352" s="7" t="s">
        <v>404</v>
      </c>
      <c r="F352" s="7" t="s">
        <v>138</v>
      </c>
      <c r="G352" s="7" t="s">
        <v>107</v>
      </c>
      <c r="H352" s="7">
        <v>1.0301039999999999</v>
      </c>
      <c r="I352" s="7">
        <v>1.0301039999999999</v>
      </c>
      <c r="J352" s="7">
        <v>5.3129000000000003E-2</v>
      </c>
      <c r="K352" s="7">
        <v>5.3711000000000002E-2</v>
      </c>
      <c r="L352" s="12">
        <f t="shared" si="16"/>
        <v>2.1353287297429281E-7</v>
      </c>
      <c r="M352" s="12">
        <f t="shared" si="17"/>
        <v>0.99999690499657667</v>
      </c>
      <c r="N352" s="1" t="str">
        <f t="shared" si="15"/>
        <v>0</v>
      </c>
    </row>
    <row r="353" spans="1:14" x14ac:dyDescent="0.25">
      <c r="A353" s="11" t="s">
        <v>97</v>
      </c>
      <c r="B353" s="7" t="s">
        <v>609</v>
      </c>
      <c r="C353" s="7" t="s">
        <v>181</v>
      </c>
      <c r="D353" s="7" t="s">
        <v>182</v>
      </c>
      <c r="E353" s="7" t="s">
        <v>257</v>
      </c>
      <c r="F353" s="7" t="s">
        <v>138</v>
      </c>
      <c r="G353" s="7" t="s">
        <v>107</v>
      </c>
      <c r="H353" s="7">
        <v>0.95479999999999998</v>
      </c>
      <c r="I353" s="7">
        <v>0.95479999999999998</v>
      </c>
      <c r="J353" s="7">
        <v>7.9843260000000003</v>
      </c>
      <c r="K353" s="7">
        <v>8.0657029999999992</v>
      </c>
      <c r="L353" s="12">
        <f t="shared" si="16"/>
        <v>1.9792291566274354E-7</v>
      </c>
      <c r="M353" s="12">
        <f t="shared" si="17"/>
        <v>0.99999710291949229</v>
      </c>
      <c r="N353" s="1" t="str">
        <f t="shared" si="15"/>
        <v>0</v>
      </c>
    </row>
    <row r="354" spans="1:14" x14ac:dyDescent="0.25">
      <c r="A354" s="11" t="s">
        <v>97</v>
      </c>
      <c r="B354" s="7" t="s">
        <v>698</v>
      </c>
      <c r="C354" s="7" t="s">
        <v>133</v>
      </c>
      <c r="D354" s="7" t="s">
        <v>134</v>
      </c>
      <c r="E354" s="7" t="s">
        <v>257</v>
      </c>
      <c r="F354" s="7" t="s">
        <v>148</v>
      </c>
      <c r="G354" s="7" t="s">
        <v>107</v>
      </c>
      <c r="H354" s="7">
        <v>0.94683600000000001</v>
      </c>
      <c r="I354" s="7">
        <v>0.94683600000000001</v>
      </c>
      <c r="J354" s="7">
        <v>0.185553</v>
      </c>
      <c r="K354" s="7">
        <v>0.21518999999999999</v>
      </c>
      <c r="L354" s="12">
        <f t="shared" si="16"/>
        <v>1.9627203788693911E-7</v>
      </c>
      <c r="M354" s="12">
        <f t="shared" si="17"/>
        <v>0.99999729919153013</v>
      </c>
      <c r="N354" s="1" t="str">
        <f t="shared" si="15"/>
        <v>0</v>
      </c>
    </row>
    <row r="355" spans="1:14" x14ac:dyDescent="0.25">
      <c r="A355" s="11" t="s">
        <v>97</v>
      </c>
      <c r="B355" s="7" t="s">
        <v>699</v>
      </c>
      <c r="C355" s="7" t="s">
        <v>665</v>
      </c>
      <c r="D355" s="7" t="s">
        <v>666</v>
      </c>
      <c r="E355" s="7" t="s">
        <v>667</v>
      </c>
      <c r="F355" s="7" t="s">
        <v>148</v>
      </c>
      <c r="G355" s="7" t="s">
        <v>107</v>
      </c>
      <c r="H355" s="7">
        <v>0.83337000000000006</v>
      </c>
      <c r="I355" s="7">
        <v>0.83337000000000006</v>
      </c>
      <c r="J355" s="7">
        <v>0.109065</v>
      </c>
      <c r="K355" s="7">
        <v>0.143569</v>
      </c>
      <c r="L355" s="12">
        <f t="shared" si="16"/>
        <v>1.7275138272503206E-7</v>
      </c>
      <c r="M355" s="12">
        <f t="shared" si="17"/>
        <v>0.99999747194291289</v>
      </c>
      <c r="N355" s="1" t="str">
        <f t="shared" si="15"/>
        <v>0</v>
      </c>
    </row>
    <row r="356" spans="1:14" x14ac:dyDescent="0.25">
      <c r="A356" s="11" t="s">
        <v>97</v>
      </c>
      <c r="B356" s="7" t="s">
        <v>706</v>
      </c>
      <c r="C356" s="7" t="s">
        <v>133</v>
      </c>
      <c r="D356" s="7" t="s">
        <v>134</v>
      </c>
      <c r="E356" s="7" t="s">
        <v>257</v>
      </c>
      <c r="F356" s="7" t="s">
        <v>138</v>
      </c>
      <c r="G356" s="7" t="s">
        <v>107</v>
      </c>
      <c r="H356" s="7">
        <v>0.74244100000000002</v>
      </c>
      <c r="I356" s="7">
        <v>0.74244100000000002</v>
      </c>
      <c r="J356" s="7">
        <v>0.21168000000000001</v>
      </c>
      <c r="K356" s="7">
        <v>0.22445799999999999</v>
      </c>
      <c r="L356" s="12">
        <f t="shared" si="16"/>
        <v>1.5390247950100857E-7</v>
      </c>
      <c r="M356" s="12">
        <f t="shared" si="17"/>
        <v>0.99999762584539242</v>
      </c>
      <c r="N356" s="1" t="str">
        <f t="shared" si="15"/>
        <v>0</v>
      </c>
    </row>
    <row r="357" spans="1:14" x14ac:dyDescent="0.25">
      <c r="A357" s="11" t="s">
        <v>97</v>
      </c>
      <c r="B357" s="7" t="s">
        <v>670</v>
      </c>
      <c r="C357" s="7" t="s">
        <v>238</v>
      </c>
      <c r="D357" s="7" t="s">
        <v>239</v>
      </c>
      <c r="E357" s="7" t="s">
        <v>235</v>
      </c>
      <c r="F357" s="7" t="s">
        <v>138</v>
      </c>
      <c r="G357" s="7" t="s">
        <v>107</v>
      </c>
      <c r="H357" s="7">
        <v>0.68518500000000004</v>
      </c>
      <c r="I357" s="7">
        <v>0.68518500000000004</v>
      </c>
      <c r="J357" s="7">
        <v>3.0934140000000001</v>
      </c>
      <c r="K357" s="7">
        <v>1.9159600000000001</v>
      </c>
      <c r="L357" s="12">
        <f t="shared" si="16"/>
        <v>1.4203373792247273E-7</v>
      </c>
      <c r="M357" s="12">
        <f t="shared" si="17"/>
        <v>0.99999776787913031</v>
      </c>
      <c r="N357" s="1" t="str">
        <f t="shared" si="15"/>
        <v>0</v>
      </c>
    </row>
    <row r="358" spans="1:14" x14ac:dyDescent="0.25">
      <c r="A358" s="11" t="s">
        <v>97</v>
      </c>
      <c r="B358" s="7" t="s">
        <v>677</v>
      </c>
      <c r="C358" s="7" t="s">
        <v>353</v>
      </c>
      <c r="D358" s="7" t="s">
        <v>354</v>
      </c>
      <c r="E358" s="7" t="s">
        <v>123</v>
      </c>
      <c r="F358" s="7" t="s">
        <v>148</v>
      </c>
      <c r="G358" s="7" t="s">
        <v>107</v>
      </c>
      <c r="H358" s="7">
        <v>0.66671000000000002</v>
      </c>
      <c r="I358" s="7">
        <v>0.66671000000000002</v>
      </c>
      <c r="J358" s="7">
        <v>1.4365380000000001</v>
      </c>
      <c r="K358" s="7">
        <v>1.573628</v>
      </c>
      <c r="L358" s="12">
        <f t="shared" si="16"/>
        <v>1.3820400827556323E-7</v>
      </c>
      <c r="M358" s="12">
        <f t="shared" si="17"/>
        <v>0.99999790608313854</v>
      </c>
      <c r="N358" s="1" t="str">
        <f t="shared" si="15"/>
        <v>0</v>
      </c>
    </row>
    <row r="359" spans="1:14" x14ac:dyDescent="0.25">
      <c r="A359" s="11" t="s">
        <v>97</v>
      </c>
      <c r="B359" s="7" t="s">
        <v>715</v>
      </c>
      <c r="C359" s="7" t="s">
        <v>192</v>
      </c>
      <c r="D359" s="7" t="s">
        <v>193</v>
      </c>
      <c r="E359" s="7" t="s">
        <v>257</v>
      </c>
      <c r="F359" s="7" t="s">
        <v>138</v>
      </c>
      <c r="G359" s="7" t="s">
        <v>107</v>
      </c>
      <c r="H359" s="7">
        <v>0.65548799999999996</v>
      </c>
      <c r="I359" s="7">
        <v>0.65548799999999996</v>
      </c>
      <c r="J359" s="7">
        <v>0.41794900000000001</v>
      </c>
      <c r="K359" s="7">
        <v>0.2545</v>
      </c>
      <c r="L359" s="12">
        <f t="shared" si="16"/>
        <v>1.3587777140965693E-7</v>
      </c>
      <c r="M359" s="12">
        <f t="shared" si="17"/>
        <v>0.99999804196090991</v>
      </c>
      <c r="N359" s="1" t="str">
        <f t="shared" si="15"/>
        <v>0</v>
      </c>
    </row>
    <row r="360" spans="1:14" x14ac:dyDescent="0.25">
      <c r="A360" s="11" t="s">
        <v>97</v>
      </c>
      <c r="B360" s="7" t="s">
        <v>717</v>
      </c>
      <c r="C360" s="7" t="s">
        <v>130</v>
      </c>
      <c r="D360" s="7" t="s">
        <v>131</v>
      </c>
      <c r="E360" s="7" t="s">
        <v>257</v>
      </c>
      <c r="F360" s="7" t="s">
        <v>148</v>
      </c>
      <c r="G360" s="7" t="s">
        <v>107</v>
      </c>
      <c r="H360" s="7">
        <v>0.60451600000000005</v>
      </c>
      <c r="I360" s="7">
        <v>0.60451600000000005</v>
      </c>
      <c r="J360" s="7">
        <v>0.26802500000000001</v>
      </c>
      <c r="K360" s="7">
        <v>0.238151</v>
      </c>
      <c r="L360" s="12">
        <f t="shared" si="16"/>
        <v>1.2531165614241631E-7</v>
      </c>
      <c r="M360" s="12">
        <f t="shared" si="17"/>
        <v>0.99999816727256607</v>
      </c>
      <c r="N360" s="1" t="str">
        <f t="shared" si="15"/>
        <v>0</v>
      </c>
    </row>
    <row r="361" spans="1:14" x14ac:dyDescent="0.25">
      <c r="A361" s="11" t="s">
        <v>97</v>
      </c>
      <c r="B361" s="7" t="s">
        <v>701</v>
      </c>
      <c r="C361" s="7" t="s">
        <v>175</v>
      </c>
      <c r="D361" s="7" t="s">
        <v>176</v>
      </c>
      <c r="E361" s="7" t="s">
        <v>111</v>
      </c>
      <c r="F361" s="7" t="s">
        <v>138</v>
      </c>
      <c r="G361" s="7" t="s">
        <v>107</v>
      </c>
      <c r="H361" s="7">
        <v>0.59118499999999996</v>
      </c>
      <c r="I361" s="7">
        <v>0.59118499999999996</v>
      </c>
      <c r="J361" s="7">
        <v>1.1231E-2</v>
      </c>
      <c r="K361" s="7">
        <v>1.7981E-2</v>
      </c>
      <c r="L361" s="12">
        <f t="shared" si="16"/>
        <v>1.2254823931302789E-7</v>
      </c>
      <c r="M361" s="12">
        <f t="shared" si="17"/>
        <v>0.99999828982080541</v>
      </c>
      <c r="N361" s="1" t="str">
        <f t="shared" si="15"/>
        <v>0</v>
      </c>
    </row>
    <row r="362" spans="1:14" x14ac:dyDescent="0.25">
      <c r="A362" s="11" t="s">
        <v>97</v>
      </c>
      <c r="B362" s="7" t="s">
        <v>617</v>
      </c>
      <c r="C362" s="7" t="s">
        <v>192</v>
      </c>
      <c r="D362" s="7" t="s">
        <v>193</v>
      </c>
      <c r="E362" s="7" t="s">
        <v>141</v>
      </c>
      <c r="F362" s="7" t="s">
        <v>148</v>
      </c>
      <c r="G362" s="7" t="s">
        <v>107</v>
      </c>
      <c r="H362" s="7">
        <v>0.58102500000000001</v>
      </c>
      <c r="I362" s="7">
        <v>0.58102500000000001</v>
      </c>
      <c r="J362" s="7">
        <v>5.4713640000000003</v>
      </c>
      <c r="K362" s="7">
        <v>6.3766100000000003</v>
      </c>
      <c r="L362" s="12">
        <f t="shared" si="16"/>
        <v>1.2044214712290069E-7</v>
      </c>
      <c r="M362" s="12">
        <f t="shared" si="17"/>
        <v>0.99999841026295255</v>
      </c>
      <c r="N362" s="1" t="str">
        <f t="shared" si="15"/>
        <v>0</v>
      </c>
    </row>
    <row r="363" spans="1:14" x14ac:dyDescent="0.25">
      <c r="A363" s="11" t="s">
        <v>97</v>
      </c>
      <c r="B363" s="7" t="s">
        <v>700</v>
      </c>
      <c r="C363" s="7" t="s">
        <v>342</v>
      </c>
      <c r="D363" s="7" t="s">
        <v>343</v>
      </c>
      <c r="E363" s="7" t="s">
        <v>111</v>
      </c>
      <c r="F363" s="7" t="s">
        <v>148</v>
      </c>
      <c r="G363" s="7" t="s">
        <v>107</v>
      </c>
      <c r="H363" s="7">
        <v>0.57982</v>
      </c>
      <c r="I363" s="7">
        <v>0.57982</v>
      </c>
      <c r="J363" s="7">
        <v>0</v>
      </c>
      <c r="K363" s="7">
        <v>0</v>
      </c>
      <c r="L363" s="12">
        <f t="shared" si="16"/>
        <v>1.2019235961413068E-7</v>
      </c>
      <c r="M363" s="12">
        <f t="shared" si="17"/>
        <v>0.99999853045531217</v>
      </c>
      <c r="N363" s="1" t="str">
        <f t="shared" si="15"/>
        <v>0</v>
      </c>
    </row>
    <row r="364" spans="1:14" x14ac:dyDescent="0.25">
      <c r="A364" s="11" t="s">
        <v>97</v>
      </c>
      <c r="B364" s="7" t="s">
        <v>718</v>
      </c>
      <c r="C364" s="7" t="s">
        <v>238</v>
      </c>
      <c r="D364" s="7" t="s">
        <v>239</v>
      </c>
      <c r="E364" s="7" t="s">
        <v>113</v>
      </c>
      <c r="F364" s="7" t="s">
        <v>138</v>
      </c>
      <c r="G364" s="7" t="s">
        <v>107</v>
      </c>
      <c r="H364" s="7">
        <v>0.48289399999999999</v>
      </c>
      <c r="I364" s="7">
        <v>0.48289399999999999</v>
      </c>
      <c r="J364" s="7">
        <v>0.47996699999999998</v>
      </c>
      <c r="K364" s="7">
        <v>0.51871999999999996</v>
      </c>
      <c r="L364" s="12">
        <f t="shared" si="16"/>
        <v>1.001003230373323E-7</v>
      </c>
      <c r="M364" s="12">
        <f t="shared" si="17"/>
        <v>0.9999986305556352</v>
      </c>
      <c r="N364" s="1" t="str">
        <f t="shared" si="15"/>
        <v>0</v>
      </c>
    </row>
    <row r="365" spans="1:14" x14ac:dyDescent="0.25">
      <c r="A365" s="11" t="s">
        <v>97</v>
      </c>
      <c r="B365" s="7" t="s">
        <v>702</v>
      </c>
      <c r="C365" s="7" t="s">
        <v>232</v>
      </c>
      <c r="D365" s="7" t="s">
        <v>233</v>
      </c>
      <c r="E365" s="7" t="s">
        <v>141</v>
      </c>
      <c r="F365" s="7" t="s">
        <v>148</v>
      </c>
      <c r="G365" s="7" t="s">
        <v>107</v>
      </c>
      <c r="H365" s="7">
        <v>0.47276000000000001</v>
      </c>
      <c r="I365" s="7">
        <v>0.47276000000000001</v>
      </c>
      <c r="J365" s="7">
        <v>5.1840000000000002E-3</v>
      </c>
      <c r="K365" s="7">
        <v>7.3179999999999999E-3</v>
      </c>
      <c r="L365" s="12">
        <f t="shared" si="16"/>
        <v>9.7999620453203445E-8</v>
      </c>
      <c r="M365" s="12">
        <f t="shared" si="17"/>
        <v>0.99999872855525562</v>
      </c>
      <c r="N365" s="1" t="str">
        <f t="shared" si="15"/>
        <v>0</v>
      </c>
    </row>
    <row r="366" spans="1:14" x14ac:dyDescent="0.25">
      <c r="A366" s="11" t="s">
        <v>97</v>
      </c>
      <c r="B366" s="7" t="s">
        <v>703</v>
      </c>
      <c r="C366" s="7" t="s">
        <v>342</v>
      </c>
      <c r="D366" s="7" t="s">
        <v>343</v>
      </c>
      <c r="E366" s="7" t="s">
        <v>111</v>
      </c>
      <c r="F366" s="7" t="s">
        <v>138</v>
      </c>
      <c r="G366" s="7" t="s">
        <v>107</v>
      </c>
      <c r="H366" s="7">
        <v>0.45948</v>
      </c>
      <c r="I366" s="7">
        <v>0.45948</v>
      </c>
      <c r="J366" s="7">
        <v>0</v>
      </c>
      <c r="K366" s="7">
        <v>0</v>
      </c>
      <c r="L366" s="12">
        <f t="shared" si="16"/>
        <v>9.5246775543273364E-8</v>
      </c>
      <c r="M366" s="12">
        <f t="shared" si="17"/>
        <v>0.9999988238020312</v>
      </c>
      <c r="N366" s="1" t="str">
        <f t="shared" si="15"/>
        <v>0</v>
      </c>
    </row>
    <row r="367" spans="1:14" x14ac:dyDescent="0.25">
      <c r="A367" s="11" t="s">
        <v>97</v>
      </c>
      <c r="B367" s="7" t="s">
        <v>675</v>
      </c>
      <c r="C367" s="7" t="s">
        <v>181</v>
      </c>
      <c r="D367" s="7" t="s">
        <v>182</v>
      </c>
      <c r="E367" s="7" t="s">
        <v>257</v>
      </c>
      <c r="F367" s="7" t="s">
        <v>148</v>
      </c>
      <c r="G367" s="7" t="s">
        <v>107</v>
      </c>
      <c r="H367" s="7">
        <v>0.44225900000000001</v>
      </c>
      <c r="I367" s="7">
        <v>0.44225900000000001</v>
      </c>
      <c r="J367" s="7">
        <v>1.545275</v>
      </c>
      <c r="K367" s="7">
        <v>1.451017</v>
      </c>
      <c r="L367" s="12">
        <f t="shared" si="16"/>
        <v>9.16769907395154E-8</v>
      </c>
      <c r="M367" s="12">
        <f t="shared" si="17"/>
        <v>0.99999891547902198</v>
      </c>
      <c r="N367" s="1" t="str">
        <f t="shared" si="15"/>
        <v>0</v>
      </c>
    </row>
    <row r="368" spans="1:14" x14ac:dyDescent="0.25">
      <c r="A368" s="11" t="s">
        <v>97</v>
      </c>
      <c r="B368" s="7" t="s">
        <v>708</v>
      </c>
      <c r="C368" s="7" t="s">
        <v>150</v>
      </c>
      <c r="D368" s="7" t="s">
        <v>151</v>
      </c>
      <c r="E368" s="7" t="s">
        <v>235</v>
      </c>
      <c r="F368" s="7" t="s">
        <v>148</v>
      </c>
      <c r="G368" s="7" t="s">
        <v>107</v>
      </c>
      <c r="H368" s="7">
        <v>0.36979200000000001</v>
      </c>
      <c r="I368" s="7">
        <v>0.36979200000000001</v>
      </c>
      <c r="J368" s="7">
        <v>0.78287899999999999</v>
      </c>
      <c r="K368" s="7">
        <v>0.54106399999999999</v>
      </c>
      <c r="L368" s="12">
        <f t="shared" si="16"/>
        <v>7.6655122359402247E-8</v>
      </c>
      <c r="M368" s="12">
        <f t="shared" si="17"/>
        <v>0.99999899213414434</v>
      </c>
      <c r="N368" s="1" t="str">
        <f t="shared" si="15"/>
        <v>0</v>
      </c>
    </row>
    <row r="369" spans="1:14" x14ac:dyDescent="0.25">
      <c r="A369" s="11" t="s">
        <v>97</v>
      </c>
      <c r="B369" s="7" t="s">
        <v>710</v>
      </c>
      <c r="C369" s="7" t="s">
        <v>232</v>
      </c>
      <c r="D369" s="7" t="s">
        <v>233</v>
      </c>
      <c r="E369" s="7" t="s">
        <v>141</v>
      </c>
      <c r="F369" s="7" t="s">
        <v>138</v>
      </c>
      <c r="G369" s="7" t="s">
        <v>107</v>
      </c>
      <c r="H369" s="7">
        <v>0.36954399999999998</v>
      </c>
      <c r="I369" s="7">
        <v>0.36954399999999998</v>
      </c>
      <c r="J369" s="7">
        <v>1.6429999999999999E-3</v>
      </c>
      <c r="K369" s="7">
        <v>2.32E-3</v>
      </c>
      <c r="L369" s="12">
        <f t="shared" si="16"/>
        <v>7.6603713809879455E-8</v>
      </c>
      <c r="M369" s="12">
        <f t="shared" si="17"/>
        <v>0.99999906873785815</v>
      </c>
      <c r="N369" s="1" t="str">
        <f t="shared" si="15"/>
        <v>0</v>
      </c>
    </row>
    <row r="370" spans="1:14" x14ac:dyDescent="0.25">
      <c r="A370" s="11" t="s">
        <v>97</v>
      </c>
      <c r="B370" s="7" t="s">
        <v>638</v>
      </c>
      <c r="C370" s="7" t="s">
        <v>192</v>
      </c>
      <c r="D370" s="7" t="s">
        <v>193</v>
      </c>
      <c r="E370" s="7" t="s">
        <v>141</v>
      </c>
      <c r="F370" s="7" t="s">
        <v>138</v>
      </c>
      <c r="G370" s="7" t="s">
        <v>107</v>
      </c>
      <c r="H370" s="7">
        <v>0.35547299999999998</v>
      </c>
      <c r="I370" s="7">
        <v>0.35547299999999998</v>
      </c>
      <c r="J370" s="7">
        <v>3.5378620000000001</v>
      </c>
      <c r="K370" s="7">
        <v>4.1187440000000004</v>
      </c>
      <c r="L370" s="12">
        <f t="shared" si="16"/>
        <v>7.3686900502076289E-8</v>
      </c>
      <c r="M370" s="12">
        <f t="shared" si="17"/>
        <v>0.99999914242475862</v>
      </c>
      <c r="N370" s="1" t="str">
        <f t="shared" si="15"/>
        <v>0</v>
      </c>
    </row>
    <row r="371" spans="1:14" x14ac:dyDescent="0.25">
      <c r="A371" s="11" t="s">
        <v>97</v>
      </c>
      <c r="B371" s="7" t="s">
        <v>721</v>
      </c>
      <c r="C371" s="7" t="s">
        <v>103</v>
      </c>
      <c r="D371" s="7" t="s">
        <v>104</v>
      </c>
      <c r="E371" s="7" t="s">
        <v>404</v>
      </c>
      <c r="F371" s="7" t="s">
        <v>148</v>
      </c>
      <c r="G371" s="7" t="s">
        <v>107</v>
      </c>
      <c r="H371" s="7">
        <v>0.34148000000000001</v>
      </c>
      <c r="I371" s="7">
        <v>0.34148000000000001</v>
      </c>
      <c r="J371" s="7">
        <v>0.42775000000000002</v>
      </c>
      <c r="K371" s="7">
        <v>0.38646999999999998</v>
      </c>
      <c r="L371" s="12">
        <f t="shared" si="16"/>
        <v>7.0786256012268198E-8</v>
      </c>
      <c r="M371" s="12">
        <f t="shared" si="17"/>
        <v>0.99999921321101459</v>
      </c>
      <c r="N371" s="1" t="str">
        <f t="shared" si="15"/>
        <v>0</v>
      </c>
    </row>
    <row r="372" spans="1:14" x14ac:dyDescent="0.25">
      <c r="A372" s="11" t="s">
        <v>97</v>
      </c>
      <c r="B372" s="7" t="s">
        <v>712</v>
      </c>
      <c r="C372" s="7" t="s">
        <v>164</v>
      </c>
      <c r="D372" s="7" t="s">
        <v>165</v>
      </c>
      <c r="E372" s="7" t="s">
        <v>257</v>
      </c>
      <c r="F372" s="7" t="s">
        <v>138</v>
      </c>
      <c r="G372" s="7" t="s">
        <v>107</v>
      </c>
      <c r="H372" s="7">
        <v>0.317218</v>
      </c>
      <c r="I372" s="7">
        <v>0.317218</v>
      </c>
      <c r="J372" s="7">
        <v>0</v>
      </c>
      <c r="K372" s="7">
        <v>0</v>
      </c>
      <c r="L372" s="12">
        <f t="shared" si="16"/>
        <v>6.5756924445647446E-8</v>
      </c>
      <c r="M372" s="12">
        <f t="shared" si="17"/>
        <v>0.99999927896793905</v>
      </c>
      <c r="N372" s="1" t="str">
        <f t="shared" si="15"/>
        <v>0</v>
      </c>
    </row>
    <row r="373" spans="1:14" x14ac:dyDescent="0.25">
      <c r="A373" s="11" t="s">
        <v>97</v>
      </c>
      <c r="B373" s="7" t="s">
        <v>713</v>
      </c>
      <c r="C373" s="7" t="s">
        <v>238</v>
      </c>
      <c r="D373" s="7" t="s">
        <v>239</v>
      </c>
      <c r="E373" s="7" t="s">
        <v>257</v>
      </c>
      <c r="F373" s="7" t="s">
        <v>138</v>
      </c>
      <c r="G373" s="7" t="s">
        <v>107</v>
      </c>
      <c r="H373" s="7">
        <v>0.31511899999999998</v>
      </c>
      <c r="I373" s="7">
        <v>0.31511899999999998</v>
      </c>
      <c r="J373" s="7">
        <v>0</v>
      </c>
      <c r="K373" s="7">
        <v>0</v>
      </c>
      <c r="L373" s="12">
        <f t="shared" si="16"/>
        <v>6.5321817407549312E-8</v>
      </c>
      <c r="M373" s="12">
        <f t="shared" si="17"/>
        <v>0.99999934428975645</v>
      </c>
      <c r="N373" s="1" t="str">
        <f t="shared" si="15"/>
        <v>0</v>
      </c>
    </row>
    <row r="374" spans="1:14" x14ac:dyDescent="0.25">
      <c r="A374" s="11" t="s">
        <v>97</v>
      </c>
      <c r="B374" s="7" t="s">
        <v>300</v>
      </c>
      <c r="C374" s="7" t="s">
        <v>301</v>
      </c>
      <c r="D374" s="7" t="s">
        <v>302</v>
      </c>
      <c r="E374" s="7" t="s">
        <v>123</v>
      </c>
      <c r="F374" s="7" t="s">
        <v>138</v>
      </c>
      <c r="G374" s="7" t="s">
        <v>107</v>
      </c>
      <c r="H374" s="7">
        <v>0.31350600000000001</v>
      </c>
      <c r="I374" s="7">
        <v>0.31350600000000001</v>
      </c>
      <c r="J374" s="7">
        <v>1457.140474</v>
      </c>
      <c r="K374" s="7">
        <v>1457.140474</v>
      </c>
      <c r="L374" s="12">
        <f t="shared" si="16"/>
        <v>6.4987454543112778E-8</v>
      </c>
      <c r="M374" s="12">
        <f t="shared" si="17"/>
        <v>0.99999940927721098</v>
      </c>
      <c r="N374" s="1" t="str">
        <f t="shared" si="15"/>
        <v>0</v>
      </c>
    </row>
    <row r="375" spans="1:14" x14ac:dyDescent="0.25">
      <c r="A375" s="11" t="s">
        <v>97</v>
      </c>
      <c r="B375" s="7" t="s">
        <v>704</v>
      </c>
      <c r="C375" s="7" t="s">
        <v>428</v>
      </c>
      <c r="D375" s="7" t="s">
        <v>429</v>
      </c>
      <c r="E375" s="7" t="s">
        <v>123</v>
      </c>
      <c r="F375" s="7" t="s">
        <v>138</v>
      </c>
      <c r="G375" s="7" t="s">
        <v>107</v>
      </c>
      <c r="H375" s="7">
        <v>0.31229000000000001</v>
      </c>
      <c r="I375" s="7">
        <v>0.31229000000000001</v>
      </c>
      <c r="J375" s="7">
        <v>0.44430199999999997</v>
      </c>
      <c r="K375" s="7">
        <v>0.53333900000000001</v>
      </c>
      <c r="L375" s="12">
        <f t="shared" si="16"/>
        <v>6.4735386816420383E-8</v>
      </c>
      <c r="M375" s="12">
        <f t="shared" si="17"/>
        <v>0.99999947401259781</v>
      </c>
      <c r="N375" s="1" t="str">
        <f t="shared" si="15"/>
        <v>0</v>
      </c>
    </row>
    <row r="376" spans="1:14" x14ac:dyDescent="0.25">
      <c r="A376" s="11" t="s">
        <v>97</v>
      </c>
      <c r="B376" s="7" t="s">
        <v>734</v>
      </c>
      <c r="C376" s="7" t="s">
        <v>150</v>
      </c>
      <c r="D376" s="7" t="s">
        <v>151</v>
      </c>
      <c r="E376" s="7" t="s">
        <v>235</v>
      </c>
      <c r="F376" s="7" t="s">
        <v>138</v>
      </c>
      <c r="G376" s="7" t="s">
        <v>107</v>
      </c>
      <c r="H376" s="7">
        <v>0.29346299999999997</v>
      </c>
      <c r="I376" s="7">
        <v>0.29346299999999997</v>
      </c>
      <c r="J376" s="7">
        <v>0.48241400000000001</v>
      </c>
      <c r="K376" s="7">
        <v>0.23143</v>
      </c>
      <c r="L376" s="12">
        <f t="shared" si="16"/>
        <v>6.0832690195994662E-8</v>
      </c>
      <c r="M376" s="12">
        <f t="shared" si="17"/>
        <v>0.99999953484528803</v>
      </c>
      <c r="N376" s="1" t="str">
        <f t="shared" si="15"/>
        <v>0</v>
      </c>
    </row>
    <row r="377" spans="1:14" x14ac:dyDescent="0.25">
      <c r="A377" s="11" t="s">
        <v>97</v>
      </c>
      <c r="B377" s="7" t="s">
        <v>720</v>
      </c>
      <c r="C377" s="7" t="s">
        <v>205</v>
      </c>
      <c r="D377" s="7" t="s">
        <v>206</v>
      </c>
      <c r="E377" s="7" t="s">
        <v>123</v>
      </c>
      <c r="F377" s="7" t="s">
        <v>148</v>
      </c>
      <c r="G377" s="7" t="s">
        <v>107</v>
      </c>
      <c r="H377" s="7">
        <v>0.286937</v>
      </c>
      <c r="I377" s="7">
        <v>0.286937</v>
      </c>
      <c r="J377" s="7">
        <v>0.44091799999999998</v>
      </c>
      <c r="K377" s="7">
        <v>0.35420400000000002</v>
      </c>
      <c r="L377" s="12">
        <f t="shared" si="16"/>
        <v>5.9479899090407047E-8</v>
      </c>
      <c r="M377" s="12">
        <f t="shared" si="17"/>
        <v>0.99999959432518715</v>
      </c>
      <c r="N377" s="1" t="str">
        <f t="shared" si="15"/>
        <v>0</v>
      </c>
    </row>
    <row r="378" spans="1:14" x14ac:dyDescent="0.25">
      <c r="A378" s="11" t="s">
        <v>97</v>
      </c>
      <c r="B378" s="7" t="s">
        <v>711</v>
      </c>
      <c r="C378" s="7" t="s">
        <v>238</v>
      </c>
      <c r="D378" s="7" t="s">
        <v>239</v>
      </c>
      <c r="E378" s="7" t="s">
        <v>235</v>
      </c>
      <c r="F378" s="7" t="s">
        <v>148</v>
      </c>
      <c r="G378" s="7" t="s">
        <v>107</v>
      </c>
      <c r="H378" s="7">
        <v>0.26188899999999998</v>
      </c>
      <c r="I378" s="7">
        <v>0.26188899999999998</v>
      </c>
      <c r="J378" s="7">
        <v>0.59468100000000002</v>
      </c>
      <c r="K378" s="7">
        <v>0.42466599999999999</v>
      </c>
      <c r="L378" s="12">
        <f t="shared" si="16"/>
        <v>5.4287635588605196E-8</v>
      </c>
      <c r="M378" s="12">
        <f t="shared" si="17"/>
        <v>0.99999964861282276</v>
      </c>
      <c r="N378" s="1" t="str">
        <f t="shared" si="15"/>
        <v>0</v>
      </c>
    </row>
    <row r="379" spans="1:14" x14ac:dyDescent="0.25">
      <c r="A379" s="11" t="s">
        <v>97</v>
      </c>
      <c r="B379" s="7" t="s">
        <v>737</v>
      </c>
      <c r="C379" s="7" t="s">
        <v>126</v>
      </c>
      <c r="D379" s="7" t="s">
        <v>127</v>
      </c>
      <c r="E379" s="7" t="s">
        <v>257</v>
      </c>
      <c r="F379" s="7" t="s">
        <v>148</v>
      </c>
      <c r="G379" s="7" t="s">
        <v>107</v>
      </c>
      <c r="H379" s="7">
        <v>0.21698999999999999</v>
      </c>
      <c r="I379" s="7">
        <v>0.21698999999999999</v>
      </c>
      <c r="J379" s="7">
        <v>0.17082700000000001</v>
      </c>
      <c r="K379" s="7">
        <v>0.174322</v>
      </c>
      <c r="L379" s="12">
        <f t="shared" si="16"/>
        <v>4.4980407907057729E-8</v>
      </c>
      <c r="M379" s="12">
        <f t="shared" si="17"/>
        <v>0.99999969359323071</v>
      </c>
      <c r="N379" s="1" t="str">
        <f t="shared" si="15"/>
        <v>0</v>
      </c>
    </row>
    <row r="380" spans="1:14" x14ac:dyDescent="0.25">
      <c r="A380" s="11" t="s">
        <v>97</v>
      </c>
      <c r="B380" s="7" t="s">
        <v>707</v>
      </c>
      <c r="C380" s="7" t="s">
        <v>353</v>
      </c>
      <c r="D380" s="7" t="s">
        <v>354</v>
      </c>
      <c r="E380" s="7" t="s">
        <v>123</v>
      </c>
      <c r="F380" s="7" t="s">
        <v>138</v>
      </c>
      <c r="G380" s="7" t="s">
        <v>107</v>
      </c>
      <c r="H380" s="7">
        <v>0.19539400000000001</v>
      </c>
      <c r="I380" s="7">
        <v>0.19539400000000001</v>
      </c>
      <c r="J380" s="7">
        <v>0.359709</v>
      </c>
      <c r="K380" s="7">
        <v>0.428566</v>
      </c>
      <c r="L380" s="12">
        <f t="shared" si="16"/>
        <v>4.0503718247806992E-8</v>
      </c>
      <c r="M380" s="12">
        <f t="shared" si="17"/>
        <v>0.99999973409694898</v>
      </c>
      <c r="N380" s="1" t="str">
        <f t="shared" si="15"/>
        <v>0</v>
      </c>
    </row>
    <row r="381" spans="1:14" x14ac:dyDescent="0.25">
      <c r="A381" s="11" t="s">
        <v>97</v>
      </c>
      <c r="B381" s="7" t="s">
        <v>690</v>
      </c>
      <c r="C381" s="7" t="s">
        <v>479</v>
      </c>
      <c r="D381" s="7" t="s">
        <v>480</v>
      </c>
      <c r="E381" s="7" t="s">
        <v>123</v>
      </c>
      <c r="F381" s="7" t="s">
        <v>409</v>
      </c>
      <c r="G381" s="7" t="s">
        <v>107</v>
      </c>
      <c r="H381" s="7">
        <v>0.191634</v>
      </c>
      <c r="I381" s="7">
        <v>0.191634</v>
      </c>
      <c r="J381" s="7">
        <v>0.92959899999999995</v>
      </c>
      <c r="K381" s="7">
        <v>0.88967600000000002</v>
      </c>
      <c r="L381" s="12">
        <f t="shared" si="16"/>
        <v>3.9724298303429199E-8</v>
      </c>
      <c r="M381" s="12">
        <f t="shared" si="17"/>
        <v>0.99999977382124727</v>
      </c>
      <c r="N381" s="1" t="str">
        <f t="shared" si="15"/>
        <v>0</v>
      </c>
    </row>
    <row r="382" spans="1:14" x14ac:dyDescent="0.25">
      <c r="A382" s="11" t="s">
        <v>97</v>
      </c>
      <c r="B382" s="7" t="s">
        <v>723</v>
      </c>
      <c r="C382" s="7" t="s">
        <v>195</v>
      </c>
      <c r="D382" s="7" t="s">
        <v>196</v>
      </c>
      <c r="E382" s="7" t="s">
        <v>257</v>
      </c>
      <c r="F382" s="7" t="s">
        <v>138</v>
      </c>
      <c r="G382" s="7" t="s">
        <v>107</v>
      </c>
      <c r="H382" s="7">
        <v>0.153223</v>
      </c>
      <c r="I382" s="7">
        <v>0.153223</v>
      </c>
      <c r="J382" s="7">
        <v>0</v>
      </c>
      <c r="K382" s="7">
        <v>0</v>
      </c>
      <c r="L382" s="12">
        <f t="shared" si="16"/>
        <v>3.1761984611010219E-8</v>
      </c>
      <c r="M382" s="12">
        <f t="shared" si="17"/>
        <v>0.99999980558323187</v>
      </c>
      <c r="N382" s="1" t="str">
        <f t="shared" si="15"/>
        <v>0</v>
      </c>
    </row>
    <row r="383" spans="1:14" x14ac:dyDescent="0.25">
      <c r="A383" s="11" t="s">
        <v>97</v>
      </c>
      <c r="B383" s="7" t="s">
        <v>719</v>
      </c>
      <c r="C383" s="7" t="s">
        <v>308</v>
      </c>
      <c r="D383" s="7" t="s">
        <v>309</v>
      </c>
      <c r="E383" s="7" t="s">
        <v>404</v>
      </c>
      <c r="F383" s="7" t="s">
        <v>138</v>
      </c>
      <c r="G383" s="7" t="s">
        <v>107</v>
      </c>
      <c r="H383" s="7">
        <v>0.138737</v>
      </c>
      <c r="I383" s="7">
        <v>0.138737</v>
      </c>
      <c r="J383" s="7">
        <v>0.27474100000000001</v>
      </c>
      <c r="K383" s="7">
        <v>0.26871099999999998</v>
      </c>
      <c r="L383" s="12">
        <f t="shared" si="16"/>
        <v>2.8759144899771736E-8</v>
      </c>
      <c r="M383" s="12">
        <f t="shared" si="17"/>
        <v>0.99999983434237683</v>
      </c>
      <c r="N383" s="1" t="str">
        <f t="shared" si="15"/>
        <v>0</v>
      </c>
    </row>
    <row r="384" spans="1:14" x14ac:dyDescent="0.25">
      <c r="A384" s="11" t="s">
        <v>97</v>
      </c>
      <c r="B384" s="7" t="s">
        <v>375</v>
      </c>
      <c r="C384" s="7" t="s">
        <v>103</v>
      </c>
      <c r="D384" s="7" t="s">
        <v>104</v>
      </c>
      <c r="E384" s="7" t="s">
        <v>235</v>
      </c>
      <c r="F384" s="7" t="s">
        <v>148</v>
      </c>
      <c r="G384" s="7" t="s">
        <v>107</v>
      </c>
      <c r="H384" s="7">
        <v>0.125886</v>
      </c>
      <c r="I384" s="7">
        <v>0.125886</v>
      </c>
      <c r="J384" s="7">
        <v>431.21270399999997</v>
      </c>
      <c r="K384" s="7">
        <v>425.03599800000001</v>
      </c>
      <c r="L384" s="12">
        <f t="shared" si="16"/>
        <v>2.6095228488814554E-8</v>
      </c>
      <c r="M384" s="12">
        <f t="shared" si="17"/>
        <v>0.99999986043760536</v>
      </c>
      <c r="N384" s="1" t="str">
        <f t="shared" si="15"/>
        <v>0</v>
      </c>
    </row>
    <row r="385" spans="1:14" x14ac:dyDescent="0.25">
      <c r="A385" s="11" t="s">
        <v>97</v>
      </c>
      <c r="B385" s="7" t="s">
        <v>725</v>
      </c>
      <c r="C385" s="7" t="s">
        <v>238</v>
      </c>
      <c r="D385" s="7" t="s">
        <v>239</v>
      </c>
      <c r="E385" s="7" t="s">
        <v>257</v>
      </c>
      <c r="F385" s="7" t="s">
        <v>148</v>
      </c>
      <c r="G385" s="7" t="s">
        <v>107</v>
      </c>
      <c r="H385" s="7">
        <v>0.12579299999999999</v>
      </c>
      <c r="I385" s="7">
        <v>0.12579299999999999</v>
      </c>
      <c r="J385" s="7">
        <v>0</v>
      </c>
      <c r="K385" s="7">
        <v>0</v>
      </c>
      <c r="L385" s="12">
        <f t="shared" si="16"/>
        <v>2.6075950282743504E-8</v>
      </c>
      <c r="M385" s="12">
        <f t="shared" si="17"/>
        <v>0.99999988651355565</v>
      </c>
      <c r="N385" s="1" t="str">
        <f t="shared" si="15"/>
        <v>0</v>
      </c>
    </row>
    <row r="386" spans="1:14" x14ac:dyDescent="0.25">
      <c r="A386" s="11" t="s">
        <v>97</v>
      </c>
      <c r="B386" s="7" t="s">
        <v>730</v>
      </c>
      <c r="C386" s="7" t="s">
        <v>156</v>
      </c>
      <c r="D386" s="7" t="s">
        <v>157</v>
      </c>
      <c r="E386" s="7" t="s">
        <v>257</v>
      </c>
      <c r="F386" s="7" t="s">
        <v>148</v>
      </c>
      <c r="G386" s="7" t="s">
        <v>107</v>
      </c>
      <c r="H386" s="7">
        <v>0.120481</v>
      </c>
      <c r="I386" s="7">
        <v>0.120481</v>
      </c>
      <c r="J386" s="7">
        <v>0</v>
      </c>
      <c r="K386" s="7">
        <v>2.5897E-2</v>
      </c>
      <c r="L386" s="12">
        <f t="shared" si="16"/>
        <v>2.4974812318771479E-8</v>
      </c>
      <c r="M386" s="12">
        <f t="shared" si="17"/>
        <v>0.99999991148836798</v>
      </c>
      <c r="N386" s="1" t="str">
        <f t="shared" si="15"/>
        <v>0</v>
      </c>
    </row>
    <row r="387" spans="1:14" x14ac:dyDescent="0.25">
      <c r="A387" s="11" t="s">
        <v>97</v>
      </c>
      <c r="B387" s="7" t="s">
        <v>438</v>
      </c>
      <c r="C387" s="7" t="s">
        <v>301</v>
      </c>
      <c r="D387" s="7" t="s">
        <v>302</v>
      </c>
      <c r="E387" s="7" t="s">
        <v>123</v>
      </c>
      <c r="F387" s="7" t="s">
        <v>148</v>
      </c>
      <c r="G387" s="7" t="s">
        <v>107</v>
      </c>
      <c r="H387" s="7">
        <v>0.10496900000000001</v>
      </c>
      <c r="I387" s="7">
        <v>0.10496900000000001</v>
      </c>
      <c r="J387" s="7">
        <v>165.52447799999999</v>
      </c>
      <c r="K387" s="7">
        <v>165.52447799999999</v>
      </c>
      <c r="L387" s="12">
        <f t="shared" si="16"/>
        <v>2.175929046313629E-8</v>
      </c>
      <c r="M387" s="12">
        <f t="shared" si="17"/>
        <v>0.99999993324765846</v>
      </c>
      <c r="N387" s="1" t="str">
        <f t="shared" ref="N387:N450" si="18">IF(M387&lt;=95%,"L","0")</f>
        <v>0</v>
      </c>
    </row>
    <row r="388" spans="1:14" x14ac:dyDescent="0.25">
      <c r="A388" s="11" t="s">
        <v>97</v>
      </c>
      <c r="B388" s="7" t="s">
        <v>738</v>
      </c>
      <c r="C388" s="7" t="s">
        <v>130</v>
      </c>
      <c r="D388" s="7" t="s">
        <v>131</v>
      </c>
      <c r="E388" s="7" t="s">
        <v>257</v>
      </c>
      <c r="F388" s="7" t="s">
        <v>138</v>
      </c>
      <c r="G388" s="7" t="s">
        <v>107</v>
      </c>
      <c r="H388" s="7">
        <v>6.5258999999999998E-2</v>
      </c>
      <c r="I388" s="7">
        <v>6.5258999999999998E-2</v>
      </c>
      <c r="J388" s="7">
        <v>3.6975000000000001E-2</v>
      </c>
      <c r="K388" s="7">
        <v>3.2122999999999999E-2</v>
      </c>
      <c r="L388" s="12">
        <f t="shared" ref="L388:L451" si="19">$I388/$I$518</f>
        <v>1.3527703763337852E-8</v>
      </c>
      <c r="M388" s="12">
        <f t="shared" si="17"/>
        <v>0.99999994677536219</v>
      </c>
      <c r="N388" s="1" t="str">
        <f t="shared" si="18"/>
        <v>0</v>
      </c>
    </row>
    <row r="389" spans="1:14" x14ac:dyDescent="0.25">
      <c r="A389" s="11" t="s">
        <v>97</v>
      </c>
      <c r="B389" s="7" t="s">
        <v>743</v>
      </c>
      <c r="C389" s="7" t="s">
        <v>126</v>
      </c>
      <c r="D389" s="7" t="s">
        <v>127</v>
      </c>
      <c r="E389" s="7" t="s">
        <v>257</v>
      </c>
      <c r="F389" s="7" t="s">
        <v>138</v>
      </c>
      <c r="G389" s="7" t="s">
        <v>107</v>
      </c>
      <c r="H389" s="7">
        <v>6.0554999999999998E-2</v>
      </c>
      <c r="I389" s="7">
        <v>6.0554999999999998E-2</v>
      </c>
      <c r="J389" s="7">
        <v>3.7705000000000002E-2</v>
      </c>
      <c r="K389" s="7">
        <v>3.8699999999999998E-2</v>
      </c>
      <c r="L389" s="12">
        <f t="shared" si="19"/>
        <v>1.255259966271202E-8</v>
      </c>
      <c r="M389" s="12">
        <f t="shared" ref="M389:M452" si="20">M388+L389</f>
        <v>0.99999995932796182</v>
      </c>
      <c r="N389" s="1" t="str">
        <f t="shared" si="18"/>
        <v>0</v>
      </c>
    </row>
    <row r="390" spans="1:14" x14ac:dyDescent="0.25">
      <c r="A390" s="11" t="s">
        <v>97</v>
      </c>
      <c r="B390" s="7" t="s">
        <v>681</v>
      </c>
      <c r="C390" s="7" t="s">
        <v>164</v>
      </c>
      <c r="D390" s="7" t="s">
        <v>165</v>
      </c>
      <c r="E390" s="7" t="s">
        <v>141</v>
      </c>
      <c r="F390" s="7" t="s">
        <v>148</v>
      </c>
      <c r="G390" s="7" t="s">
        <v>107</v>
      </c>
      <c r="H390" s="7">
        <v>4.4836000000000001E-2</v>
      </c>
      <c r="I390" s="7">
        <v>4.4836000000000001E-2</v>
      </c>
      <c r="J390" s="7">
        <v>0.96216900000000005</v>
      </c>
      <c r="K390" s="7">
        <v>1.0071479999999999</v>
      </c>
      <c r="L390" s="12">
        <f t="shared" si="19"/>
        <v>9.2941682516283731E-9</v>
      </c>
      <c r="M390" s="12">
        <f t="shared" si="20"/>
        <v>0.99999996862213003</v>
      </c>
      <c r="N390" s="1" t="str">
        <f t="shared" si="18"/>
        <v>0</v>
      </c>
    </row>
    <row r="391" spans="1:14" x14ac:dyDescent="0.25">
      <c r="A391" s="11" t="s">
        <v>97</v>
      </c>
      <c r="B391" s="7" t="s">
        <v>722</v>
      </c>
      <c r="C391" s="7" t="s">
        <v>308</v>
      </c>
      <c r="D391" s="7" t="s">
        <v>309</v>
      </c>
      <c r="E391" s="7" t="s">
        <v>404</v>
      </c>
      <c r="F391" s="7" t="s">
        <v>148</v>
      </c>
      <c r="G391" s="7" t="s">
        <v>107</v>
      </c>
      <c r="H391" s="7">
        <v>4.1234E-2</v>
      </c>
      <c r="I391" s="7">
        <v>4.1234E-2</v>
      </c>
      <c r="J391" s="7">
        <v>0.19251299999999999</v>
      </c>
      <c r="K391" s="7">
        <v>0.176423</v>
      </c>
      <c r="L391" s="12">
        <f t="shared" si="19"/>
        <v>8.5475005283175202E-9</v>
      </c>
      <c r="M391" s="12">
        <f t="shared" si="20"/>
        <v>0.99999997716963052</v>
      </c>
      <c r="N391" s="1" t="str">
        <f t="shared" si="18"/>
        <v>0</v>
      </c>
    </row>
    <row r="392" spans="1:14" x14ac:dyDescent="0.25">
      <c r="A392" s="11" t="s">
        <v>97</v>
      </c>
      <c r="B392" s="7" t="s">
        <v>736</v>
      </c>
      <c r="C392" s="7" t="s">
        <v>232</v>
      </c>
      <c r="D392" s="7" t="s">
        <v>233</v>
      </c>
      <c r="E392" s="7" t="s">
        <v>257</v>
      </c>
      <c r="F392" s="7" t="s">
        <v>148</v>
      </c>
      <c r="G392" s="7" t="s">
        <v>107</v>
      </c>
      <c r="H392" s="7">
        <v>3.4132000000000003E-2</v>
      </c>
      <c r="I392" s="7">
        <v>3.4132000000000003E-2</v>
      </c>
      <c r="J392" s="7">
        <v>0</v>
      </c>
      <c r="K392" s="7">
        <v>0</v>
      </c>
      <c r="L392" s="12">
        <f t="shared" si="19"/>
        <v>7.0753089206124464E-9</v>
      </c>
      <c r="M392" s="12">
        <f t="shared" si="20"/>
        <v>0.99999998424493941</v>
      </c>
      <c r="N392" s="1" t="str">
        <f t="shared" si="18"/>
        <v>0</v>
      </c>
    </row>
    <row r="393" spans="1:14" x14ac:dyDescent="0.25">
      <c r="A393" s="11" t="s">
        <v>97</v>
      </c>
      <c r="B393" s="7" t="s">
        <v>689</v>
      </c>
      <c r="C393" s="7" t="s">
        <v>164</v>
      </c>
      <c r="D393" s="7" t="s">
        <v>165</v>
      </c>
      <c r="E393" s="7" t="s">
        <v>141</v>
      </c>
      <c r="F393" s="7" t="s">
        <v>138</v>
      </c>
      <c r="G393" s="7" t="s">
        <v>107</v>
      </c>
      <c r="H393" s="7">
        <v>3.1405000000000002E-2</v>
      </c>
      <c r="I393" s="7">
        <v>3.1405000000000002E-2</v>
      </c>
      <c r="J393" s="7">
        <v>0.76247299999999996</v>
      </c>
      <c r="K393" s="7">
        <v>0.79852100000000004</v>
      </c>
      <c r="L393" s="12">
        <f t="shared" si="19"/>
        <v>6.5100221684001485E-9</v>
      </c>
      <c r="M393" s="12">
        <f t="shared" si="20"/>
        <v>0.9999999907549616</v>
      </c>
      <c r="N393" s="1" t="str">
        <f t="shared" si="18"/>
        <v>0</v>
      </c>
    </row>
    <row r="394" spans="1:14" x14ac:dyDescent="0.25">
      <c r="A394" s="11" t="s">
        <v>97</v>
      </c>
      <c r="B394" s="7" t="s">
        <v>739</v>
      </c>
      <c r="C394" s="7" t="s">
        <v>156</v>
      </c>
      <c r="D394" s="7" t="s">
        <v>157</v>
      </c>
      <c r="E394" s="7" t="s">
        <v>257</v>
      </c>
      <c r="F394" s="7" t="s">
        <v>138</v>
      </c>
      <c r="G394" s="7" t="s">
        <v>107</v>
      </c>
      <c r="H394" s="7">
        <v>1.3864E-2</v>
      </c>
      <c r="I394" s="7">
        <v>1.3864E-2</v>
      </c>
      <c r="J394" s="7">
        <v>0</v>
      </c>
      <c r="K394" s="7">
        <v>1.92E-3</v>
      </c>
      <c r="L394" s="12">
        <f t="shared" si="19"/>
        <v>2.8739037523547095E-9</v>
      </c>
      <c r="M394" s="12">
        <f t="shared" si="20"/>
        <v>0.99999999362886538</v>
      </c>
      <c r="N394" s="1" t="str">
        <f t="shared" si="18"/>
        <v>0</v>
      </c>
    </row>
    <row r="395" spans="1:14" x14ac:dyDescent="0.25">
      <c r="A395" s="11" t="s">
        <v>97</v>
      </c>
      <c r="B395" s="7" t="s">
        <v>513</v>
      </c>
      <c r="C395" s="7" t="s">
        <v>103</v>
      </c>
      <c r="D395" s="7" t="s">
        <v>104</v>
      </c>
      <c r="E395" s="7" t="s">
        <v>235</v>
      </c>
      <c r="F395" s="7" t="s">
        <v>138</v>
      </c>
      <c r="G395" s="7" t="s">
        <v>107</v>
      </c>
      <c r="H395" s="7">
        <v>9.3050000000000008E-3</v>
      </c>
      <c r="I395" s="7">
        <v>9.3050000000000008E-3</v>
      </c>
      <c r="J395" s="7">
        <v>58.037537999999998</v>
      </c>
      <c r="K395" s="7">
        <v>62.437246000000002</v>
      </c>
      <c r="L395" s="12">
        <f t="shared" si="19"/>
        <v>1.9288570697966371E-9</v>
      </c>
      <c r="M395" s="12">
        <f t="shared" si="20"/>
        <v>0.99999999555772245</v>
      </c>
      <c r="N395" s="1" t="str">
        <f t="shared" si="18"/>
        <v>0</v>
      </c>
    </row>
    <row r="396" spans="1:14" x14ac:dyDescent="0.25">
      <c r="A396" s="11" t="s">
        <v>97</v>
      </c>
      <c r="B396" s="7" t="s">
        <v>641</v>
      </c>
      <c r="C396" s="7" t="s">
        <v>479</v>
      </c>
      <c r="D396" s="7" t="s">
        <v>480</v>
      </c>
      <c r="E396" s="7" t="s">
        <v>123</v>
      </c>
      <c r="F396" s="7" t="s">
        <v>124</v>
      </c>
      <c r="G396" s="7" t="s">
        <v>107</v>
      </c>
      <c r="H396" s="7">
        <v>8.7060000000000002E-3</v>
      </c>
      <c r="I396" s="7">
        <v>8.7060000000000002E-3</v>
      </c>
      <c r="J396" s="7">
        <v>4.7856329999999998</v>
      </c>
      <c r="K396" s="7">
        <v>3.7252649999999998</v>
      </c>
      <c r="L396" s="12">
        <f t="shared" si="19"/>
        <v>1.8046888392960258E-9</v>
      </c>
      <c r="M396" s="12">
        <f t="shared" si="20"/>
        <v>0.9999999973624113</v>
      </c>
      <c r="N396" s="1" t="str">
        <f t="shared" si="18"/>
        <v>0</v>
      </c>
    </row>
    <row r="397" spans="1:14" x14ac:dyDescent="0.25">
      <c r="A397" s="11" t="s">
        <v>97</v>
      </c>
      <c r="B397" s="7" t="s">
        <v>669</v>
      </c>
      <c r="C397" s="7" t="s">
        <v>232</v>
      </c>
      <c r="D397" s="7" t="s">
        <v>233</v>
      </c>
      <c r="E397" s="7" t="s">
        <v>235</v>
      </c>
      <c r="F397" s="7" t="s">
        <v>148</v>
      </c>
      <c r="G397" s="7" t="s">
        <v>107</v>
      </c>
      <c r="H397" s="7">
        <v>4.3569999999999998E-3</v>
      </c>
      <c r="I397" s="7">
        <v>4.3569999999999998E-3</v>
      </c>
      <c r="J397" s="7">
        <v>1.5805089999999999</v>
      </c>
      <c r="K397" s="7">
        <v>1.5462769999999999</v>
      </c>
      <c r="L397" s="12">
        <f t="shared" si="19"/>
        <v>9.0317358980160627E-10</v>
      </c>
      <c r="M397" s="12">
        <f t="shared" si="20"/>
        <v>0.99999999826558483</v>
      </c>
      <c r="N397" s="1" t="str">
        <f t="shared" si="18"/>
        <v>0</v>
      </c>
    </row>
    <row r="398" spans="1:14" x14ac:dyDescent="0.25">
      <c r="A398" s="11" t="s">
        <v>97</v>
      </c>
      <c r="B398" s="7" t="s">
        <v>674</v>
      </c>
      <c r="C398" s="7" t="s">
        <v>232</v>
      </c>
      <c r="D398" s="7" t="s">
        <v>233</v>
      </c>
      <c r="E398" s="7" t="s">
        <v>235</v>
      </c>
      <c r="F398" s="7" t="s">
        <v>138</v>
      </c>
      <c r="G398" s="7" t="s">
        <v>107</v>
      </c>
      <c r="H398" s="7">
        <v>3.493E-3</v>
      </c>
      <c r="I398" s="7">
        <v>3.493E-3</v>
      </c>
      <c r="J398" s="7">
        <v>1.2136670000000001</v>
      </c>
      <c r="K398" s="7">
        <v>1.190088</v>
      </c>
      <c r="L398" s="12">
        <f t="shared" si="19"/>
        <v>7.2407283662543283E-10</v>
      </c>
      <c r="M398" s="12">
        <f t="shared" si="20"/>
        <v>0.99999999898965763</v>
      </c>
      <c r="N398" s="1" t="str">
        <f t="shared" si="18"/>
        <v>0</v>
      </c>
    </row>
    <row r="399" spans="1:14" x14ac:dyDescent="0.25">
      <c r="A399" s="11" t="s">
        <v>97</v>
      </c>
      <c r="B399" s="7" t="s">
        <v>744</v>
      </c>
      <c r="C399" s="7" t="s">
        <v>520</v>
      </c>
      <c r="D399" s="7" t="s">
        <v>521</v>
      </c>
      <c r="E399" s="7" t="s">
        <v>123</v>
      </c>
      <c r="F399" s="7" t="s">
        <v>148</v>
      </c>
      <c r="G399" s="7" t="s">
        <v>107</v>
      </c>
      <c r="H399" s="7">
        <v>3.0599999999999998E-3</v>
      </c>
      <c r="I399" s="7">
        <v>3.0599999999999998E-3</v>
      </c>
      <c r="J399" s="7">
        <v>4.6909999999999999E-3</v>
      </c>
      <c r="K399" s="7">
        <v>5.3530000000000001E-3</v>
      </c>
      <c r="L399" s="12">
        <f t="shared" si="19"/>
        <v>6.3431516749894769E-10</v>
      </c>
      <c r="M399" s="12">
        <f t="shared" si="20"/>
        <v>0.99999999962397279</v>
      </c>
      <c r="N399" s="1" t="str">
        <f t="shared" si="18"/>
        <v>0</v>
      </c>
    </row>
    <row r="400" spans="1:14" x14ac:dyDescent="0.25">
      <c r="A400" s="11" t="s">
        <v>97</v>
      </c>
      <c r="B400" s="7" t="s">
        <v>748</v>
      </c>
      <c r="C400" s="7" t="s">
        <v>232</v>
      </c>
      <c r="D400" s="7" t="s">
        <v>233</v>
      </c>
      <c r="E400" s="7" t="s">
        <v>257</v>
      </c>
      <c r="F400" s="7" t="s">
        <v>138</v>
      </c>
      <c r="G400" s="7" t="s">
        <v>107</v>
      </c>
      <c r="H400" s="7">
        <v>1.8029999999999999E-3</v>
      </c>
      <c r="I400" s="7">
        <v>1.8029999999999999E-3</v>
      </c>
      <c r="J400" s="7">
        <v>0</v>
      </c>
      <c r="K400" s="7">
        <v>0</v>
      </c>
      <c r="L400" s="12">
        <f t="shared" si="19"/>
        <v>3.7374844673222309E-10</v>
      </c>
      <c r="M400" s="12">
        <f t="shared" si="20"/>
        <v>0.99999999999772127</v>
      </c>
      <c r="N400" s="1" t="str">
        <f t="shared" si="18"/>
        <v>0</v>
      </c>
    </row>
    <row r="401" spans="1:14" x14ac:dyDescent="0.25">
      <c r="A401" s="11" t="s">
        <v>97</v>
      </c>
      <c r="B401" s="7" t="s">
        <v>716</v>
      </c>
      <c r="C401" s="7" t="s">
        <v>223</v>
      </c>
      <c r="D401" s="7" t="s">
        <v>224</v>
      </c>
      <c r="E401" s="7" t="s">
        <v>235</v>
      </c>
      <c r="F401" s="7" t="s">
        <v>138</v>
      </c>
      <c r="G401" s="7" t="s">
        <v>107</v>
      </c>
      <c r="H401" s="7">
        <v>1.1E-5</v>
      </c>
      <c r="I401" s="7">
        <v>1.1E-5</v>
      </c>
      <c r="J401" s="7">
        <v>0.21566399999999999</v>
      </c>
      <c r="K401" s="7">
        <v>0.19272500000000001</v>
      </c>
      <c r="L401" s="12">
        <f t="shared" si="19"/>
        <v>2.2802179223818382E-12</v>
      </c>
      <c r="M401" s="12">
        <f t="shared" si="20"/>
        <v>1.0000000000000016</v>
      </c>
      <c r="N401" s="1" t="str">
        <f t="shared" si="18"/>
        <v>0</v>
      </c>
    </row>
    <row r="402" spans="1:14" x14ac:dyDescent="0.25">
      <c r="A402" s="11" t="s">
        <v>97</v>
      </c>
      <c r="B402" s="7" t="s">
        <v>755</v>
      </c>
      <c r="C402" s="7" t="s">
        <v>175</v>
      </c>
      <c r="D402" s="7" t="s">
        <v>176</v>
      </c>
      <c r="E402" s="7" t="s">
        <v>257</v>
      </c>
      <c r="F402" s="7" t="s">
        <v>138</v>
      </c>
      <c r="G402" s="7" t="s">
        <v>107</v>
      </c>
      <c r="H402" s="7">
        <v>0</v>
      </c>
      <c r="I402" s="7">
        <v>0</v>
      </c>
      <c r="J402" s="7">
        <v>0</v>
      </c>
      <c r="K402" s="7">
        <v>0</v>
      </c>
      <c r="L402" s="12">
        <f t="shared" si="19"/>
        <v>0</v>
      </c>
      <c r="M402" s="12">
        <f t="shared" si="20"/>
        <v>1.0000000000000016</v>
      </c>
      <c r="N402" s="1" t="str">
        <f t="shared" si="18"/>
        <v>0</v>
      </c>
    </row>
    <row r="403" spans="1:14" x14ac:dyDescent="0.25">
      <c r="A403" s="11" t="s">
        <v>97</v>
      </c>
      <c r="B403" s="7" t="s">
        <v>756</v>
      </c>
      <c r="C403" s="7" t="s">
        <v>175</v>
      </c>
      <c r="D403" s="7" t="s">
        <v>176</v>
      </c>
      <c r="E403" s="7" t="s">
        <v>257</v>
      </c>
      <c r="F403" s="7" t="s">
        <v>106</v>
      </c>
      <c r="G403" s="7" t="s">
        <v>107</v>
      </c>
      <c r="H403" s="7">
        <v>0</v>
      </c>
      <c r="I403" s="7">
        <v>0</v>
      </c>
      <c r="J403" s="7">
        <v>0</v>
      </c>
      <c r="K403" s="7">
        <v>0</v>
      </c>
      <c r="L403" s="12">
        <f t="shared" si="19"/>
        <v>0</v>
      </c>
      <c r="M403" s="12">
        <f t="shared" si="20"/>
        <v>1.0000000000000016</v>
      </c>
      <c r="N403" s="1" t="str">
        <f t="shared" si="18"/>
        <v>0</v>
      </c>
    </row>
    <row r="404" spans="1:14" x14ac:dyDescent="0.25">
      <c r="A404" s="11" t="s">
        <v>97</v>
      </c>
      <c r="B404" s="7" t="s">
        <v>757</v>
      </c>
      <c r="C404" s="7" t="s">
        <v>175</v>
      </c>
      <c r="D404" s="7" t="s">
        <v>176</v>
      </c>
      <c r="E404" s="7" t="s">
        <v>257</v>
      </c>
      <c r="F404" s="7" t="s">
        <v>148</v>
      </c>
      <c r="G404" s="7" t="s">
        <v>107</v>
      </c>
      <c r="H404" s="7">
        <v>0</v>
      </c>
      <c r="I404" s="7">
        <v>0</v>
      </c>
      <c r="J404" s="7">
        <v>0</v>
      </c>
      <c r="K404" s="7">
        <v>0</v>
      </c>
      <c r="L404" s="12">
        <f t="shared" si="19"/>
        <v>0</v>
      </c>
      <c r="M404" s="12">
        <f t="shared" si="20"/>
        <v>1.0000000000000016</v>
      </c>
      <c r="N404" s="1" t="str">
        <f t="shared" si="18"/>
        <v>0</v>
      </c>
    </row>
    <row r="405" spans="1:14" x14ac:dyDescent="0.25">
      <c r="A405" s="11" t="s">
        <v>97</v>
      </c>
      <c r="B405" s="7" t="s">
        <v>758</v>
      </c>
      <c r="C405" s="7" t="s">
        <v>150</v>
      </c>
      <c r="D405" s="7" t="s">
        <v>151</v>
      </c>
      <c r="E405" s="7" t="s">
        <v>257</v>
      </c>
      <c r="F405" s="7" t="s">
        <v>138</v>
      </c>
      <c r="G405" s="7" t="s">
        <v>107</v>
      </c>
      <c r="H405" s="7">
        <v>0</v>
      </c>
      <c r="I405" s="7">
        <v>0</v>
      </c>
      <c r="J405" s="7">
        <v>0</v>
      </c>
      <c r="K405" s="7">
        <v>0</v>
      </c>
      <c r="L405" s="12">
        <f t="shared" si="19"/>
        <v>0</v>
      </c>
      <c r="M405" s="12">
        <f t="shared" si="20"/>
        <v>1.0000000000000016</v>
      </c>
      <c r="N405" s="1" t="str">
        <f t="shared" si="18"/>
        <v>0</v>
      </c>
    </row>
    <row r="406" spans="1:14" x14ac:dyDescent="0.25">
      <c r="A406" s="11" t="s">
        <v>97</v>
      </c>
      <c r="B406" s="7" t="s">
        <v>759</v>
      </c>
      <c r="C406" s="7" t="s">
        <v>150</v>
      </c>
      <c r="D406" s="7" t="s">
        <v>151</v>
      </c>
      <c r="E406" s="7" t="s">
        <v>257</v>
      </c>
      <c r="F406" s="7" t="s">
        <v>106</v>
      </c>
      <c r="G406" s="7" t="s">
        <v>107</v>
      </c>
      <c r="H406" s="7">
        <v>0</v>
      </c>
      <c r="I406" s="7">
        <v>0</v>
      </c>
      <c r="J406" s="7">
        <v>0</v>
      </c>
      <c r="K406" s="7">
        <v>0</v>
      </c>
      <c r="L406" s="12">
        <f t="shared" si="19"/>
        <v>0</v>
      </c>
      <c r="M406" s="12">
        <f t="shared" si="20"/>
        <v>1.0000000000000016</v>
      </c>
      <c r="N406" s="1" t="str">
        <f t="shared" si="18"/>
        <v>0</v>
      </c>
    </row>
    <row r="407" spans="1:14" x14ac:dyDescent="0.25">
      <c r="A407" s="11" t="s">
        <v>97</v>
      </c>
      <c r="B407" s="7" t="s">
        <v>760</v>
      </c>
      <c r="C407" s="7" t="s">
        <v>150</v>
      </c>
      <c r="D407" s="7" t="s">
        <v>151</v>
      </c>
      <c r="E407" s="7" t="s">
        <v>257</v>
      </c>
      <c r="F407" s="7" t="s">
        <v>148</v>
      </c>
      <c r="G407" s="7" t="s">
        <v>107</v>
      </c>
      <c r="H407" s="7">
        <v>0</v>
      </c>
      <c r="I407" s="7">
        <v>0</v>
      </c>
      <c r="J407" s="7">
        <v>0</v>
      </c>
      <c r="K407" s="7">
        <v>0</v>
      </c>
      <c r="L407" s="12">
        <f t="shared" si="19"/>
        <v>0</v>
      </c>
      <c r="M407" s="12">
        <f t="shared" si="20"/>
        <v>1.0000000000000016</v>
      </c>
      <c r="N407" s="1" t="str">
        <f t="shared" si="18"/>
        <v>0</v>
      </c>
    </row>
    <row r="408" spans="1:14" x14ac:dyDescent="0.25">
      <c r="A408" s="11" t="s">
        <v>97</v>
      </c>
      <c r="B408" s="7" t="s">
        <v>742</v>
      </c>
      <c r="C408" s="7" t="s">
        <v>216</v>
      </c>
      <c r="D408" s="7" t="s">
        <v>217</v>
      </c>
      <c r="E408" s="7" t="s">
        <v>235</v>
      </c>
      <c r="F408" s="7" t="s">
        <v>138</v>
      </c>
      <c r="G408" s="7" t="s">
        <v>107</v>
      </c>
      <c r="H408" s="7">
        <v>0</v>
      </c>
      <c r="I408" s="7">
        <v>0</v>
      </c>
      <c r="J408" s="7">
        <v>5.5199999999999997E-4</v>
      </c>
      <c r="K408" s="7">
        <v>3.7850000000000002E-3</v>
      </c>
      <c r="L408" s="12">
        <f t="shared" si="19"/>
        <v>0</v>
      </c>
      <c r="M408" s="12">
        <f t="shared" si="20"/>
        <v>1.0000000000000016</v>
      </c>
      <c r="N408" s="1" t="str">
        <f t="shared" si="18"/>
        <v>0</v>
      </c>
    </row>
    <row r="409" spans="1:14" x14ac:dyDescent="0.25">
      <c r="A409" s="11" t="s">
        <v>97</v>
      </c>
      <c r="B409" s="7" t="s">
        <v>724</v>
      </c>
      <c r="C409" s="7" t="s">
        <v>216</v>
      </c>
      <c r="D409" s="7" t="s">
        <v>217</v>
      </c>
      <c r="E409" s="7" t="s">
        <v>235</v>
      </c>
      <c r="F409" s="7" t="s">
        <v>148</v>
      </c>
      <c r="G409" s="7" t="s">
        <v>107</v>
      </c>
      <c r="H409" s="7">
        <v>0</v>
      </c>
      <c r="I409" s="7">
        <v>0</v>
      </c>
      <c r="J409" s="7">
        <v>2.4027E-2</v>
      </c>
      <c r="K409" s="7">
        <v>9.2214000000000004E-2</v>
      </c>
      <c r="L409" s="12">
        <f t="shared" si="19"/>
        <v>0</v>
      </c>
      <c r="M409" s="12">
        <f t="shared" si="20"/>
        <v>1.0000000000000016</v>
      </c>
      <c r="N409" s="1" t="str">
        <f t="shared" si="18"/>
        <v>0</v>
      </c>
    </row>
    <row r="410" spans="1:14" x14ac:dyDescent="0.25">
      <c r="A410" s="11" t="s">
        <v>97</v>
      </c>
      <c r="B410" s="7" t="s">
        <v>656</v>
      </c>
      <c r="C410" s="7" t="s">
        <v>103</v>
      </c>
      <c r="D410" s="7" t="s">
        <v>104</v>
      </c>
      <c r="E410" s="7" t="s">
        <v>141</v>
      </c>
      <c r="F410" s="7" t="s">
        <v>138</v>
      </c>
      <c r="G410" s="7" t="s">
        <v>107</v>
      </c>
      <c r="H410" s="7">
        <v>0</v>
      </c>
      <c r="I410" s="7">
        <v>0</v>
      </c>
      <c r="J410" s="7">
        <v>2.2654169999999998</v>
      </c>
      <c r="K410" s="7">
        <v>2.1642250000000001</v>
      </c>
      <c r="L410" s="12">
        <f t="shared" si="19"/>
        <v>0</v>
      </c>
      <c r="M410" s="12">
        <f t="shared" si="20"/>
        <v>1.0000000000000016</v>
      </c>
      <c r="N410" s="1" t="str">
        <f t="shared" si="18"/>
        <v>0</v>
      </c>
    </row>
    <row r="411" spans="1:14" x14ac:dyDescent="0.25">
      <c r="A411" s="11" t="s">
        <v>97</v>
      </c>
      <c r="B411" s="7" t="s">
        <v>288</v>
      </c>
      <c r="C411" s="7" t="s">
        <v>103</v>
      </c>
      <c r="D411" s="7" t="s">
        <v>104</v>
      </c>
      <c r="E411" s="7" t="s">
        <v>141</v>
      </c>
      <c r="F411" s="7" t="s">
        <v>106</v>
      </c>
      <c r="G411" s="7" t="s">
        <v>107</v>
      </c>
      <c r="H411" s="7">
        <v>0</v>
      </c>
      <c r="I411" s="7">
        <v>0</v>
      </c>
      <c r="J411" s="7">
        <v>1686.233428</v>
      </c>
      <c r="K411" s="7">
        <v>1634.375284</v>
      </c>
      <c r="L411" s="12">
        <f t="shared" si="19"/>
        <v>0</v>
      </c>
      <c r="M411" s="12">
        <f t="shared" si="20"/>
        <v>1.0000000000000016</v>
      </c>
      <c r="N411" s="1" t="str">
        <f t="shared" si="18"/>
        <v>0</v>
      </c>
    </row>
    <row r="412" spans="1:14" x14ac:dyDescent="0.25">
      <c r="A412" s="11" t="s">
        <v>97</v>
      </c>
      <c r="B412" s="7" t="s">
        <v>603</v>
      </c>
      <c r="C412" s="7" t="s">
        <v>103</v>
      </c>
      <c r="D412" s="7" t="s">
        <v>104</v>
      </c>
      <c r="E412" s="7" t="s">
        <v>141</v>
      </c>
      <c r="F412" s="7" t="s">
        <v>148</v>
      </c>
      <c r="G412" s="7" t="s">
        <v>107</v>
      </c>
      <c r="H412" s="7">
        <v>0</v>
      </c>
      <c r="I412" s="7">
        <v>0</v>
      </c>
      <c r="J412" s="7">
        <v>8.7658590000000007</v>
      </c>
      <c r="K412" s="7">
        <v>8.8463499999999993</v>
      </c>
      <c r="L412" s="12">
        <f t="shared" si="19"/>
        <v>0</v>
      </c>
      <c r="M412" s="12">
        <f t="shared" si="20"/>
        <v>1.0000000000000016</v>
      </c>
      <c r="N412" s="1" t="str">
        <f t="shared" si="18"/>
        <v>0</v>
      </c>
    </row>
    <row r="413" spans="1:14" x14ac:dyDescent="0.25">
      <c r="A413" s="11" t="s">
        <v>97</v>
      </c>
      <c r="B413" s="7" t="s">
        <v>662</v>
      </c>
      <c r="C413" s="7" t="s">
        <v>223</v>
      </c>
      <c r="D413" s="7" t="s">
        <v>224</v>
      </c>
      <c r="E413" s="7" t="s">
        <v>235</v>
      </c>
      <c r="F413" s="7" t="s">
        <v>148</v>
      </c>
      <c r="G413" s="7" t="s">
        <v>107</v>
      </c>
      <c r="H413" s="7">
        <v>0</v>
      </c>
      <c r="I413" s="7">
        <v>0</v>
      </c>
      <c r="J413" s="7">
        <v>1.8173060000000001</v>
      </c>
      <c r="K413" s="7">
        <v>1.732081</v>
      </c>
      <c r="L413" s="12">
        <f t="shared" si="19"/>
        <v>0</v>
      </c>
      <c r="M413" s="12">
        <f t="shared" si="20"/>
        <v>1.0000000000000016</v>
      </c>
      <c r="N413" s="1" t="str">
        <f t="shared" si="18"/>
        <v>0</v>
      </c>
    </row>
    <row r="414" spans="1:14" x14ac:dyDescent="0.25">
      <c r="A414" s="11" t="s">
        <v>97</v>
      </c>
      <c r="B414" s="7" t="s">
        <v>741</v>
      </c>
      <c r="C414" s="7" t="s">
        <v>223</v>
      </c>
      <c r="D414" s="7" t="s">
        <v>224</v>
      </c>
      <c r="E414" s="7" t="s">
        <v>113</v>
      </c>
      <c r="F414" s="7" t="s">
        <v>138</v>
      </c>
      <c r="G414" s="7" t="s">
        <v>107</v>
      </c>
      <c r="H414" s="7">
        <v>0</v>
      </c>
      <c r="I414" s="7">
        <v>0</v>
      </c>
      <c r="J414" s="7">
        <v>3.7829999999999999E-3</v>
      </c>
      <c r="K414" s="7">
        <v>3.9659999999999999E-3</v>
      </c>
      <c r="L414" s="12">
        <f t="shared" si="19"/>
        <v>0</v>
      </c>
      <c r="M414" s="12">
        <f t="shared" si="20"/>
        <v>1.0000000000000016</v>
      </c>
      <c r="N414" s="1" t="str">
        <f t="shared" si="18"/>
        <v>0</v>
      </c>
    </row>
    <row r="415" spans="1:14" x14ac:dyDescent="0.25">
      <c r="A415" s="11" t="s">
        <v>97</v>
      </c>
      <c r="B415" s="7" t="s">
        <v>610</v>
      </c>
      <c r="C415" s="7" t="s">
        <v>223</v>
      </c>
      <c r="D415" s="7" t="s">
        <v>224</v>
      </c>
      <c r="E415" s="7" t="s">
        <v>113</v>
      </c>
      <c r="F415" s="7" t="s">
        <v>106</v>
      </c>
      <c r="G415" s="7" t="s">
        <v>107</v>
      </c>
      <c r="H415" s="7">
        <v>0</v>
      </c>
      <c r="I415" s="7">
        <v>0</v>
      </c>
      <c r="J415" s="7">
        <v>6.8200500000000002</v>
      </c>
      <c r="K415" s="7">
        <v>7.148987</v>
      </c>
      <c r="L415" s="12">
        <f t="shared" si="19"/>
        <v>0</v>
      </c>
      <c r="M415" s="12">
        <f t="shared" si="20"/>
        <v>1.0000000000000016</v>
      </c>
      <c r="N415" s="1" t="str">
        <f t="shared" si="18"/>
        <v>0</v>
      </c>
    </row>
    <row r="416" spans="1:14" x14ac:dyDescent="0.25">
      <c r="A416" s="11" t="s">
        <v>97</v>
      </c>
      <c r="B416" s="7" t="s">
        <v>729</v>
      </c>
      <c r="C416" s="7" t="s">
        <v>223</v>
      </c>
      <c r="D416" s="7" t="s">
        <v>224</v>
      </c>
      <c r="E416" s="7" t="s">
        <v>113</v>
      </c>
      <c r="F416" s="7" t="s">
        <v>148</v>
      </c>
      <c r="G416" s="7" t="s">
        <v>107</v>
      </c>
      <c r="H416" s="7">
        <v>0</v>
      </c>
      <c r="I416" s="7">
        <v>0</v>
      </c>
      <c r="J416" s="7">
        <v>5.6938999999999997E-2</v>
      </c>
      <c r="K416" s="7">
        <v>5.9685000000000002E-2</v>
      </c>
      <c r="L416" s="12">
        <f t="shared" si="19"/>
        <v>0</v>
      </c>
      <c r="M416" s="12">
        <f t="shared" si="20"/>
        <v>1.0000000000000016</v>
      </c>
      <c r="N416" s="1" t="str">
        <f t="shared" si="18"/>
        <v>0</v>
      </c>
    </row>
    <row r="417" spans="1:14" x14ac:dyDescent="0.25">
      <c r="A417" s="11" t="s">
        <v>97</v>
      </c>
      <c r="B417" s="7" t="s">
        <v>746</v>
      </c>
      <c r="C417" s="7" t="s">
        <v>223</v>
      </c>
      <c r="D417" s="7" t="s">
        <v>224</v>
      </c>
      <c r="E417" s="7" t="s">
        <v>141</v>
      </c>
      <c r="F417" s="7" t="s">
        <v>138</v>
      </c>
      <c r="G417" s="7" t="s">
        <v>107</v>
      </c>
      <c r="H417" s="7">
        <v>0</v>
      </c>
      <c r="I417" s="7">
        <v>0</v>
      </c>
      <c r="J417" s="7">
        <v>2.4979999999999998E-3</v>
      </c>
      <c r="K417" s="7">
        <v>1.9949999999999998E-3</v>
      </c>
      <c r="L417" s="12">
        <f t="shared" si="19"/>
        <v>0</v>
      </c>
      <c r="M417" s="12">
        <f t="shared" si="20"/>
        <v>1.0000000000000016</v>
      </c>
      <c r="N417" s="1" t="str">
        <f t="shared" si="18"/>
        <v>0</v>
      </c>
    </row>
    <row r="418" spans="1:14" x14ac:dyDescent="0.25">
      <c r="A418" s="11" t="s">
        <v>97</v>
      </c>
      <c r="B418" s="7" t="s">
        <v>626</v>
      </c>
      <c r="C418" s="7" t="s">
        <v>223</v>
      </c>
      <c r="D418" s="7" t="s">
        <v>224</v>
      </c>
      <c r="E418" s="7" t="s">
        <v>141</v>
      </c>
      <c r="F418" s="7" t="s">
        <v>106</v>
      </c>
      <c r="G418" s="7" t="s">
        <v>107</v>
      </c>
      <c r="H418" s="7">
        <v>0</v>
      </c>
      <c r="I418" s="7">
        <v>0</v>
      </c>
      <c r="J418" s="7">
        <v>5.2232079999999996</v>
      </c>
      <c r="K418" s="7">
        <v>4.5870709999999999</v>
      </c>
      <c r="L418" s="12">
        <f t="shared" si="19"/>
        <v>0</v>
      </c>
      <c r="M418" s="12">
        <f t="shared" si="20"/>
        <v>1.0000000000000016</v>
      </c>
      <c r="N418" s="1" t="str">
        <f t="shared" si="18"/>
        <v>0</v>
      </c>
    </row>
    <row r="419" spans="1:14" x14ac:dyDescent="0.25">
      <c r="A419" s="11" t="s">
        <v>97</v>
      </c>
      <c r="B419" s="7" t="s">
        <v>745</v>
      </c>
      <c r="C419" s="7" t="s">
        <v>223</v>
      </c>
      <c r="D419" s="7" t="s">
        <v>224</v>
      </c>
      <c r="E419" s="7" t="s">
        <v>141</v>
      </c>
      <c r="F419" s="7" t="s">
        <v>148</v>
      </c>
      <c r="G419" s="7" t="s">
        <v>107</v>
      </c>
      <c r="H419" s="7">
        <v>0</v>
      </c>
      <c r="I419" s="7">
        <v>0</v>
      </c>
      <c r="J419" s="7">
        <v>3.656E-3</v>
      </c>
      <c r="K419" s="7">
        <v>2.7330000000000002E-3</v>
      </c>
      <c r="L419" s="12">
        <f t="shared" si="19"/>
        <v>0</v>
      </c>
      <c r="M419" s="12">
        <f t="shared" si="20"/>
        <v>1.0000000000000016</v>
      </c>
      <c r="N419" s="1" t="str">
        <f t="shared" si="18"/>
        <v>0</v>
      </c>
    </row>
    <row r="420" spans="1:14" x14ac:dyDescent="0.25">
      <c r="A420" s="11" t="s">
        <v>97</v>
      </c>
      <c r="B420" s="7" t="s">
        <v>646</v>
      </c>
      <c r="C420" s="7" t="s">
        <v>308</v>
      </c>
      <c r="D420" s="7" t="s">
        <v>309</v>
      </c>
      <c r="E420" s="7" t="s">
        <v>235</v>
      </c>
      <c r="F420" s="7" t="s">
        <v>138</v>
      </c>
      <c r="G420" s="7" t="s">
        <v>107</v>
      </c>
      <c r="H420" s="7">
        <v>0</v>
      </c>
      <c r="I420" s="7">
        <v>0</v>
      </c>
      <c r="J420" s="7">
        <v>4.2805590000000002</v>
      </c>
      <c r="K420" s="7">
        <v>3.1542620000000001</v>
      </c>
      <c r="L420" s="12">
        <f t="shared" si="19"/>
        <v>0</v>
      </c>
      <c r="M420" s="12">
        <f t="shared" si="20"/>
        <v>1.0000000000000016</v>
      </c>
      <c r="N420" s="1" t="str">
        <f t="shared" si="18"/>
        <v>0</v>
      </c>
    </row>
    <row r="421" spans="1:14" x14ac:dyDescent="0.25">
      <c r="A421" s="11" t="s">
        <v>97</v>
      </c>
      <c r="B421" s="7" t="s">
        <v>661</v>
      </c>
      <c r="C421" s="7" t="s">
        <v>308</v>
      </c>
      <c r="D421" s="7" t="s">
        <v>309</v>
      </c>
      <c r="E421" s="7" t="s">
        <v>235</v>
      </c>
      <c r="F421" s="7" t="s">
        <v>148</v>
      </c>
      <c r="G421" s="7" t="s">
        <v>107</v>
      </c>
      <c r="H421" s="7">
        <v>0</v>
      </c>
      <c r="I421" s="7">
        <v>0</v>
      </c>
      <c r="J421" s="7">
        <v>1.590916</v>
      </c>
      <c r="K421" s="7">
        <v>1.7830330000000001</v>
      </c>
      <c r="L421" s="12">
        <f t="shared" si="19"/>
        <v>0</v>
      </c>
      <c r="M421" s="12">
        <f t="shared" si="20"/>
        <v>1.0000000000000016</v>
      </c>
      <c r="N421" s="1" t="str">
        <f t="shared" si="18"/>
        <v>0</v>
      </c>
    </row>
    <row r="422" spans="1:14" x14ac:dyDescent="0.25">
      <c r="A422" s="11" t="s">
        <v>97</v>
      </c>
      <c r="B422" s="7" t="s">
        <v>560</v>
      </c>
      <c r="C422" s="7" t="s">
        <v>308</v>
      </c>
      <c r="D422" s="7" t="s">
        <v>309</v>
      </c>
      <c r="E422" s="7" t="s">
        <v>113</v>
      </c>
      <c r="F422" s="7" t="s">
        <v>138</v>
      </c>
      <c r="G422" s="7" t="s">
        <v>107</v>
      </c>
      <c r="H422" s="7">
        <v>0</v>
      </c>
      <c r="I422" s="7">
        <v>0</v>
      </c>
      <c r="J422" s="7">
        <v>37.524389999999997</v>
      </c>
      <c r="K422" s="7">
        <v>27.002651</v>
      </c>
      <c r="L422" s="12">
        <f t="shared" si="19"/>
        <v>0</v>
      </c>
      <c r="M422" s="12">
        <f t="shared" si="20"/>
        <v>1.0000000000000016</v>
      </c>
      <c r="N422" s="1" t="str">
        <f t="shared" si="18"/>
        <v>0</v>
      </c>
    </row>
    <row r="423" spans="1:14" x14ac:dyDescent="0.25">
      <c r="A423" s="11" t="s">
        <v>97</v>
      </c>
      <c r="B423" s="7" t="s">
        <v>476</v>
      </c>
      <c r="C423" s="7" t="s">
        <v>308</v>
      </c>
      <c r="D423" s="7" t="s">
        <v>309</v>
      </c>
      <c r="E423" s="7" t="s">
        <v>113</v>
      </c>
      <c r="F423" s="7" t="s">
        <v>106</v>
      </c>
      <c r="G423" s="7" t="s">
        <v>107</v>
      </c>
      <c r="H423" s="7">
        <v>0</v>
      </c>
      <c r="I423" s="7">
        <v>0</v>
      </c>
      <c r="J423" s="7">
        <v>151.553042</v>
      </c>
      <c r="K423" s="7">
        <v>99.859909999999999</v>
      </c>
      <c r="L423" s="12">
        <f t="shared" si="19"/>
        <v>0</v>
      </c>
      <c r="M423" s="12">
        <f t="shared" si="20"/>
        <v>1.0000000000000016</v>
      </c>
      <c r="N423" s="1" t="str">
        <f t="shared" si="18"/>
        <v>0</v>
      </c>
    </row>
    <row r="424" spans="1:14" x14ac:dyDescent="0.25">
      <c r="A424" s="11" t="s">
        <v>97</v>
      </c>
      <c r="B424" s="7" t="s">
        <v>697</v>
      </c>
      <c r="C424" s="7" t="s">
        <v>308</v>
      </c>
      <c r="D424" s="7" t="s">
        <v>309</v>
      </c>
      <c r="E424" s="7" t="s">
        <v>113</v>
      </c>
      <c r="F424" s="7" t="s">
        <v>148</v>
      </c>
      <c r="G424" s="7" t="s">
        <v>107</v>
      </c>
      <c r="H424" s="7">
        <v>0</v>
      </c>
      <c r="I424" s="7">
        <v>0</v>
      </c>
      <c r="J424" s="7">
        <v>0.55043200000000003</v>
      </c>
      <c r="K424" s="7">
        <v>0.447403</v>
      </c>
      <c r="L424" s="12">
        <f t="shared" si="19"/>
        <v>0</v>
      </c>
      <c r="M424" s="12">
        <f t="shared" si="20"/>
        <v>1.0000000000000016</v>
      </c>
      <c r="N424" s="1" t="str">
        <f t="shared" si="18"/>
        <v>0</v>
      </c>
    </row>
    <row r="425" spans="1:14" x14ac:dyDescent="0.25">
      <c r="A425" s="11" t="s">
        <v>97</v>
      </c>
      <c r="B425" s="7" t="s">
        <v>754</v>
      </c>
      <c r="C425" s="7" t="s">
        <v>308</v>
      </c>
      <c r="D425" s="7" t="s">
        <v>309</v>
      </c>
      <c r="E425" s="7" t="s">
        <v>141</v>
      </c>
      <c r="F425" s="7" t="s">
        <v>138</v>
      </c>
      <c r="G425" s="7" t="s">
        <v>107</v>
      </c>
      <c r="H425" s="7">
        <v>0</v>
      </c>
      <c r="I425" s="7">
        <v>0</v>
      </c>
      <c r="J425" s="7">
        <v>1.9999999999999999E-6</v>
      </c>
      <c r="K425" s="7">
        <v>9.9999999999999995E-7</v>
      </c>
      <c r="L425" s="12">
        <f t="shared" si="19"/>
        <v>0</v>
      </c>
      <c r="M425" s="12">
        <f t="shared" si="20"/>
        <v>1.0000000000000016</v>
      </c>
      <c r="N425" s="1" t="str">
        <f t="shared" si="18"/>
        <v>0</v>
      </c>
    </row>
    <row r="426" spans="1:14" x14ac:dyDescent="0.25">
      <c r="A426" s="11" t="s">
        <v>97</v>
      </c>
      <c r="B426" s="7" t="s">
        <v>714</v>
      </c>
      <c r="C426" s="7" t="s">
        <v>308</v>
      </c>
      <c r="D426" s="7" t="s">
        <v>309</v>
      </c>
      <c r="E426" s="7" t="s">
        <v>141</v>
      </c>
      <c r="F426" s="7" t="s">
        <v>106</v>
      </c>
      <c r="G426" s="7" t="s">
        <v>107</v>
      </c>
      <c r="H426" s="7">
        <v>0</v>
      </c>
      <c r="I426" s="7">
        <v>0</v>
      </c>
      <c r="J426" s="7">
        <v>0.104508</v>
      </c>
      <c r="K426" s="7">
        <v>0.21892600000000001</v>
      </c>
      <c r="L426" s="12">
        <f t="shared" si="19"/>
        <v>0</v>
      </c>
      <c r="M426" s="12">
        <f t="shared" si="20"/>
        <v>1.0000000000000016</v>
      </c>
      <c r="N426" s="1" t="str">
        <f t="shared" si="18"/>
        <v>0</v>
      </c>
    </row>
    <row r="427" spans="1:14" x14ac:dyDescent="0.25">
      <c r="A427" s="11" t="s">
        <v>97</v>
      </c>
      <c r="B427" s="7" t="s">
        <v>750</v>
      </c>
      <c r="C427" s="7" t="s">
        <v>308</v>
      </c>
      <c r="D427" s="7" t="s">
        <v>309</v>
      </c>
      <c r="E427" s="7" t="s">
        <v>141</v>
      </c>
      <c r="F427" s="7" t="s">
        <v>148</v>
      </c>
      <c r="G427" s="7" t="s">
        <v>107</v>
      </c>
      <c r="H427" s="7">
        <v>0</v>
      </c>
      <c r="I427" s="7">
        <v>0</v>
      </c>
      <c r="J427" s="7">
        <v>1.37E-4</v>
      </c>
      <c r="K427" s="7">
        <v>1.13E-4</v>
      </c>
      <c r="L427" s="12">
        <f t="shared" si="19"/>
        <v>0</v>
      </c>
      <c r="M427" s="12">
        <f t="shared" si="20"/>
        <v>1.0000000000000016</v>
      </c>
      <c r="N427" s="1" t="str">
        <f t="shared" si="18"/>
        <v>0</v>
      </c>
    </row>
    <row r="428" spans="1:14" x14ac:dyDescent="0.25">
      <c r="A428" s="11" t="s">
        <v>97</v>
      </c>
      <c r="B428" s="7" t="s">
        <v>752</v>
      </c>
      <c r="C428" s="7" t="s">
        <v>342</v>
      </c>
      <c r="D428" s="7" t="s">
        <v>343</v>
      </c>
      <c r="E428" s="7" t="s">
        <v>235</v>
      </c>
      <c r="F428" s="7" t="s">
        <v>138</v>
      </c>
      <c r="G428" s="7" t="s">
        <v>107</v>
      </c>
      <c r="H428" s="7">
        <v>0</v>
      </c>
      <c r="I428" s="7">
        <v>0</v>
      </c>
      <c r="J428" s="7">
        <v>2.6999999999999999E-5</v>
      </c>
      <c r="K428" s="7">
        <v>3.0000000000000001E-5</v>
      </c>
      <c r="L428" s="12">
        <f t="shared" si="19"/>
        <v>0</v>
      </c>
      <c r="M428" s="12">
        <f t="shared" si="20"/>
        <v>1.0000000000000016</v>
      </c>
      <c r="N428" s="1" t="str">
        <f t="shared" si="18"/>
        <v>0</v>
      </c>
    </row>
    <row r="429" spans="1:14" x14ac:dyDescent="0.25">
      <c r="A429" s="11" t="s">
        <v>97</v>
      </c>
      <c r="B429" s="7" t="s">
        <v>740</v>
      </c>
      <c r="C429" s="7" t="s">
        <v>342</v>
      </c>
      <c r="D429" s="7" t="s">
        <v>343</v>
      </c>
      <c r="E429" s="7" t="s">
        <v>235</v>
      </c>
      <c r="F429" s="7" t="s">
        <v>148</v>
      </c>
      <c r="G429" s="7" t="s">
        <v>107</v>
      </c>
      <c r="H429" s="7">
        <v>0</v>
      </c>
      <c r="I429" s="7">
        <v>0</v>
      </c>
      <c r="J429" s="7">
        <v>4.509E-3</v>
      </c>
      <c r="K429" s="7">
        <v>6.888E-3</v>
      </c>
      <c r="L429" s="12">
        <f t="shared" si="19"/>
        <v>0</v>
      </c>
      <c r="M429" s="12">
        <f t="shared" si="20"/>
        <v>1.0000000000000016</v>
      </c>
      <c r="N429" s="1" t="str">
        <f t="shared" si="18"/>
        <v>0</v>
      </c>
    </row>
    <row r="430" spans="1:14" x14ac:dyDescent="0.25">
      <c r="A430" s="11" t="s">
        <v>97</v>
      </c>
      <c r="B430" s="7" t="s">
        <v>761</v>
      </c>
      <c r="C430" s="7" t="s">
        <v>342</v>
      </c>
      <c r="D430" s="7" t="s">
        <v>343</v>
      </c>
      <c r="E430" s="7" t="s">
        <v>141</v>
      </c>
      <c r="F430" s="7" t="s">
        <v>138</v>
      </c>
      <c r="G430" s="7" t="s">
        <v>107</v>
      </c>
      <c r="H430" s="7">
        <v>0</v>
      </c>
      <c r="I430" s="7">
        <v>0</v>
      </c>
      <c r="J430" s="7">
        <v>0</v>
      </c>
      <c r="K430" s="7">
        <v>0</v>
      </c>
      <c r="L430" s="12">
        <f t="shared" si="19"/>
        <v>0</v>
      </c>
      <c r="M430" s="12">
        <f t="shared" si="20"/>
        <v>1.0000000000000016</v>
      </c>
      <c r="N430" s="1" t="str">
        <f t="shared" si="18"/>
        <v>0</v>
      </c>
    </row>
    <row r="431" spans="1:14" x14ac:dyDescent="0.25">
      <c r="A431" s="11" t="s">
        <v>97</v>
      </c>
      <c r="B431" s="7" t="s">
        <v>693</v>
      </c>
      <c r="C431" s="7" t="s">
        <v>342</v>
      </c>
      <c r="D431" s="7" t="s">
        <v>343</v>
      </c>
      <c r="E431" s="7" t="s">
        <v>141</v>
      </c>
      <c r="F431" s="7" t="s">
        <v>106</v>
      </c>
      <c r="G431" s="7" t="s">
        <v>107</v>
      </c>
      <c r="H431" s="7">
        <v>0</v>
      </c>
      <c r="I431" s="7">
        <v>0</v>
      </c>
      <c r="J431" s="7">
        <v>0.56438100000000002</v>
      </c>
      <c r="K431" s="7">
        <v>0.659771</v>
      </c>
      <c r="L431" s="12">
        <f t="shared" si="19"/>
        <v>0</v>
      </c>
      <c r="M431" s="12">
        <f t="shared" si="20"/>
        <v>1.0000000000000016</v>
      </c>
      <c r="N431" s="1" t="str">
        <f t="shared" si="18"/>
        <v>0</v>
      </c>
    </row>
    <row r="432" spans="1:14" x14ac:dyDescent="0.25">
      <c r="A432" s="11" t="s">
        <v>97</v>
      </c>
      <c r="B432" s="7" t="s">
        <v>762</v>
      </c>
      <c r="C432" s="7" t="s">
        <v>342</v>
      </c>
      <c r="D432" s="7" t="s">
        <v>343</v>
      </c>
      <c r="E432" s="7" t="s">
        <v>141</v>
      </c>
      <c r="F432" s="7" t="s">
        <v>148</v>
      </c>
      <c r="G432" s="7" t="s">
        <v>107</v>
      </c>
      <c r="H432" s="7">
        <v>0</v>
      </c>
      <c r="I432" s="7">
        <v>0</v>
      </c>
      <c r="J432" s="7">
        <v>0</v>
      </c>
      <c r="K432" s="7">
        <v>0</v>
      </c>
      <c r="L432" s="12">
        <f t="shared" si="19"/>
        <v>0</v>
      </c>
      <c r="M432" s="12">
        <f t="shared" si="20"/>
        <v>1.0000000000000016</v>
      </c>
      <c r="N432" s="1" t="str">
        <f t="shared" si="18"/>
        <v>0</v>
      </c>
    </row>
    <row r="433" spans="1:14" x14ac:dyDescent="0.25">
      <c r="A433" s="11" t="s">
        <v>97</v>
      </c>
      <c r="B433" s="7" t="s">
        <v>763</v>
      </c>
      <c r="C433" s="7" t="s">
        <v>115</v>
      </c>
      <c r="D433" s="7" t="s">
        <v>116</v>
      </c>
      <c r="E433" s="7" t="s">
        <v>141</v>
      </c>
      <c r="F433" s="7" t="s">
        <v>138</v>
      </c>
      <c r="G433" s="7" t="s">
        <v>107</v>
      </c>
      <c r="H433" s="7">
        <v>0</v>
      </c>
      <c r="I433" s="7">
        <v>0</v>
      </c>
      <c r="J433" s="7">
        <v>0</v>
      </c>
      <c r="K433" s="7">
        <v>0</v>
      </c>
      <c r="L433" s="12">
        <f t="shared" si="19"/>
        <v>0</v>
      </c>
      <c r="M433" s="12">
        <f t="shared" si="20"/>
        <v>1.0000000000000016</v>
      </c>
      <c r="N433" s="1" t="str">
        <f t="shared" si="18"/>
        <v>0</v>
      </c>
    </row>
    <row r="434" spans="1:14" x14ac:dyDescent="0.25">
      <c r="A434" s="11" t="s">
        <v>97</v>
      </c>
      <c r="B434" s="7" t="s">
        <v>680</v>
      </c>
      <c r="C434" s="7" t="s">
        <v>115</v>
      </c>
      <c r="D434" s="7" t="s">
        <v>116</v>
      </c>
      <c r="E434" s="7" t="s">
        <v>141</v>
      </c>
      <c r="F434" s="7" t="s">
        <v>106</v>
      </c>
      <c r="G434" s="7" t="s">
        <v>107</v>
      </c>
      <c r="H434" s="7">
        <v>0</v>
      </c>
      <c r="I434" s="7">
        <v>0</v>
      </c>
      <c r="J434" s="7">
        <v>1.1315930000000001</v>
      </c>
      <c r="K434" s="7">
        <v>1.025987</v>
      </c>
      <c r="L434" s="12">
        <f t="shared" si="19"/>
        <v>0</v>
      </c>
      <c r="M434" s="12">
        <f t="shared" si="20"/>
        <v>1.0000000000000016</v>
      </c>
      <c r="N434" s="1" t="str">
        <f t="shared" si="18"/>
        <v>0</v>
      </c>
    </row>
    <row r="435" spans="1:14" x14ac:dyDescent="0.25">
      <c r="A435" s="11" t="s">
        <v>97</v>
      </c>
      <c r="B435" s="7" t="s">
        <v>764</v>
      </c>
      <c r="C435" s="7" t="s">
        <v>115</v>
      </c>
      <c r="D435" s="7" t="s">
        <v>116</v>
      </c>
      <c r="E435" s="7" t="s">
        <v>141</v>
      </c>
      <c r="F435" s="7" t="s">
        <v>148</v>
      </c>
      <c r="G435" s="7" t="s">
        <v>107</v>
      </c>
      <c r="H435" s="7">
        <v>0</v>
      </c>
      <c r="I435" s="7">
        <v>0</v>
      </c>
      <c r="J435" s="7">
        <v>0</v>
      </c>
      <c r="K435" s="7">
        <v>0</v>
      </c>
      <c r="L435" s="12">
        <f t="shared" si="19"/>
        <v>0</v>
      </c>
      <c r="M435" s="12">
        <f t="shared" si="20"/>
        <v>1.0000000000000016</v>
      </c>
      <c r="N435" s="1" t="str">
        <f t="shared" si="18"/>
        <v>0</v>
      </c>
    </row>
    <row r="436" spans="1:14" x14ac:dyDescent="0.25">
      <c r="A436" s="11" t="s">
        <v>97</v>
      </c>
      <c r="B436" s="7" t="s">
        <v>747</v>
      </c>
      <c r="C436" s="7" t="s">
        <v>181</v>
      </c>
      <c r="D436" s="7" t="s">
        <v>182</v>
      </c>
      <c r="E436" s="7" t="s">
        <v>141</v>
      </c>
      <c r="F436" s="7" t="s">
        <v>138</v>
      </c>
      <c r="G436" s="7" t="s">
        <v>107</v>
      </c>
      <c r="H436" s="7">
        <v>0</v>
      </c>
      <c r="I436" s="7">
        <v>0</v>
      </c>
      <c r="J436" s="7">
        <v>7.7550999999999995E-2</v>
      </c>
      <c r="K436" s="7">
        <v>1.5150000000000001E-3</v>
      </c>
      <c r="L436" s="12">
        <f t="shared" si="19"/>
        <v>0</v>
      </c>
      <c r="M436" s="12">
        <f t="shared" si="20"/>
        <v>1.0000000000000016</v>
      </c>
      <c r="N436" s="1" t="str">
        <f t="shared" si="18"/>
        <v>0</v>
      </c>
    </row>
    <row r="437" spans="1:14" x14ac:dyDescent="0.25">
      <c r="A437" s="11" t="s">
        <v>97</v>
      </c>
      <c r="B437" s="7" t="s">
        <v>552</v>
      </c>
      <c r="C437" s="7" t="s">
        <v>181</v>
      </c>
      <c r="D437" s="7" t="s">
        <v>182</v>
      </c>
      <c r="E437" s="7" t="s">
        <v>141</v>
      </c>
      <c r="F437" s="7" t="s">
        <v>106</v>
      </c>
      <c r="G437" s="7" t="s">
        <v>107</v>
      </c>
      <c r="H437" s="7">
        <v>0</v>
      </c>
      <c r="I437" s="7">
        <v>0</v>
      </c>
      <c r="J437" s="7">
        <v>30.736046999999999</v>
      </c>
      <c r="K437" s="7">
        <v>29.503007</v>
      </c>
      <c r="L437" s="12">
        <f t="shared" si="19"/>
        <v>0</v>
      </c>
      <c r="M437" s="12">
        <f t="shared" si="20"/>
        <v>1.0000000000000016</v>
      </c>
      <c r="N437" s="1" t="str">
        <f t="shared" si="18"/>
        <v>0</v>
      </c>
    </row>
    <row r="438" spans="1:14" x14ac:dyDescent="0.25">
      <c r="A438" s="11" t="s">
        <v>97</v>
      </c>
      <c r="B438" s="7" t="s">
        <v>735</v>
      </c>
      <c r="C438" s="7" t="s">
        <v>181</v>
      </c>
      <c r="D438" s="7" t="s">
        <v>182</v>
      </c>
      <c r="E438" s="7" t="s">
        <v>141</v>
      </c>
      <c r="F438" s="7" t="s">
        <v>148</v>
      </c>
      <c r="G438" s="7" t="s">
        <v>107</v>
      </c>
      <c r="H438" s="7">
        <v>0</v>
      </c>
      <c r="I438" s="7">
        <v>0</v>
      </c>
      <c r="J438" s="7">
        <v>3.7644999999999998E-2</v>
      </c>
      <c r="K438" s="7">
        <v>2.5644E-2</v>
      </c>
      <c r="L438" s="12">
        <f t="shared" si="19"/>
        <v>0</v>
      </c>
      <c r="M438" s="12">
        <f t="shared" si="20"/>
        <v>1.0000000000000016</v>
      </c>
      <c r="N438" s="1" t="str">
        <f t="shared" si="18"/>
        <v>0</v>
      </c>
    </row>
    <row r="439" spans="1:14" x14ac:dyDescent="0.25">
      <c r="A439" s="11" t="s">
        <v>97</v>
      </c>
      <c r="B439" s="7" t="s">
        <v>751</v>
      </c>
      <c r="C439" s="7" t="s">
        <v>238</v>
      </c>
      <c r="D439" s="7" t="s">
        <v>239</v>
      </c>
      <c r="E439" s="7" t="s">
        <v>141</v>
      </c>
      <c r="F439" s="7" t="s">
        <v>138</v>
      </c>
      <c r="G439" s="7" t="s">
        <v>107</v>
      </c>
      <c r="H439" s="7">
        <v>0</v>
      </c>
      <c r="I439" s="7">
        <v>0</v>
      </c>
      <c r="J439" s="7">
        <v>4.3000000000000002E-5</v>
      </c>
      <c r="K439" s="7">
        <v>4.8000000000000001E-5</v>
      </c>
      <c r="L439" s="12">
        <f t="shared" si="19"/>
        <v>0</v>
      </c>
      <c r="M439" s="12">
        <f t="shared" si="20"/>
        <v>1.0000000000000016</v>
      </c>
      <c r="N439" s="1" t="str">
        <f t="shared" si="18"/>
        <v>0</v>
      </c>
    </row>
    <row r="440" spans="1:14" x14ac:dyDescent="0.25">
      <c r="A440" s="11" t="s">
        <v>97</v>
      </c>
      <c r="B440" s="7" t="s">
        <v>732</v>
      </c>
      <c r="C440" s="7" t="s">
        <v>238</v>
      </c>
      <c r="D440" s="7" t="s">
        <v>239</v>
      </c>
      <c r="E440" s="7" t="s">
        <v>141</v>
      </c>
      <c r="F440" s="7" t="s">
        <v>106</v>
      </c>
      <c r="G440" s="7" t="s">
        <v>107</v>
      </c>
      <c r="H440" s="7">
        <v>0</v>
      </c>
      <c r="I440" s="7">
        <v>0</v>
      </c>
      <c r="J440" s="7">
        <v>2.9839999999999998E-2</v>
      </c>
      <c r="K440" s="7">
        <v>3.3626000000000003E-2</v>
      </c>
      <c r="L440" s="12">
        <f t="shared" si="19"/>
        <v>0</v>
      </c>
      <c r="M440" s="12">
        <f t="shared" si="20"/>
        <v>1.0000000000000016</v>
      </c>
      <c r="N440" s="1" t="str">
        <f t="shared" si="18"/>
        <v>0</v>
      </c>
    </row>
    <row r="441" spans="1:14" x14ac:dyDescent="0.25">
      <c r="A441" s="11" t="s">
        <v>97</v>
      </c>
      <c r="B441" s="7" t="s">
        <v>749</v>
      </c>
      <c r="C441" s="7" t="s">
        <v>238</v>
      </c>
      <c r="D441" s="7" t="s">
        <v>239</v>
      </c>
      <c r="E441" s="7" t="s">
        <v>141</v>
      </c>
      <c r="F441" s="7" t="s">
        <v>148</v>
      </c>
      <c r="G441" s="7" t="s">
        <v>107</v>
      </c>
      <c r="H441" s="7">
        <v>0</v>
      </c>
      <c r="I441" s="7">
        <v>0</v>
      </c>
      <c r="J441" s="7">
        <v>4.0700000000000003E-4</v>
      </c>
      <c r="K441" s="7">
        <v>4.5800000000000002E-4</v>
      </c>
      <c r="L441" s="12">
        <f t="shared" si="19"/>
        <v>0</v>
      </c>
      <c r="M441" s="12">
        <f t="shared" si="20"/>
        <v>1.0000000000000016</v>
      </c>
      <c r="N441" s="1" t="str">
        <f t="shared" si="18"/>
        <v>0</v>
      </c>
    </row>
    <row r="442" spans="1:14" x14ac:dyDescent="0.25">
      <c r="A442" s="11" t="s">
        <v>97</v>
      </c>
      <c r="B442" s="7" t="s">
        <v>733</v>
      </c>
      <c r="C442" s="7" t="s">
        <v>250</v>
      </c>
      <c r="D442" s="7" t="s">
        <v>251</v>
      </c>
      <c r="E442" s="7" t="s">
        <v>235</v>
      </c>
      <c r="F442" s="7" t="s">
        <v>138</v>
      </c>
      <c r="G442" s="7" t="s">
        <v>107</v>
      </c>
      <c r="H442" s="7">
        <v>0</v>
      </c>
      <c r="I442" s="7">
        <v>0</v>
      </c>
      <c r="J442" s="7">
        <v>2.9724E-2</v>
      </c>
      <c r="K442" s="7">
        <v>2.9760999999999999E-2</v>
      </c>
      <c r="L442" s="12">
        <f t="shared" si="19"/>
        <v>0</v>
      </c>
      <c r="M442" s="12">
        <f t="shared" si="20"/>
        <v>1.0000000000000016</v>
      </c>
      <c r="N442" s="1" t="str">
        <f t="shared" si="18"/>
        <v>0</v>
      </c>
    </row>
    <row r="443" spans="1:14" x14ac:dyDescent="0.25">
      <c r="A443" s="11" t="s">
        <v>97</v>
      </c>
      <c r="B443" s="7" t="s">
        <v>727</v>
      </c>
      <c r="C443" s="7" t="s">
        <v>250</v>
      </c>
      <c r="D443" s="7" t="s">
        <v>251</v>
      </c>
      <c r="E443" s="7" t="s">
        <v>235</v>
      </c>
      <c r="F443" s="7" t="s">
        <v>148</v>
      </c>
      <c r="G443" s="7" t="s">
        <v>107</v>
      </c>
      <c r="H443" s="7">
        <v>0</v>
      </c>
      <c r="I443" s="7">
        <v>0</v>
      </c>
      <c r="J443" s="7">
        <v>8.8180999999999995E-2</v>
      </c>
      <c r="K443" s="7">
        <v>8.3307000000000006E-2</v>
      </c>
      <c r="L443" s="12">
        <f t="shared" si="19"/>
        <v>0</v>
      </c>
      <c r="M443" s="12">
        <f t="shared" si="20"/>
        <v>1.0000000000000016</v>
      </c>
      <c r="N443" s="1" t="str">
        <f t="shared" si="18"/>
        <v>0</v>
      </c>
    </row>
    <row r="444" spans="1:14" x14ac:dyDescent="0.25">
      <c r="A444" s="11" t="s">
        <v>97</v>
      </c>
      <c r="B444" s="7" t="s">
        <v>765</v>
      </c>
      <c r="C444" s="7" t="s">
        <v>250</v>
      </c>
      <c r="D444" s="7" t="s">
        <v>251</v>
      </c>
      <c r="E444" s="7" t="s">
        <v>113</v>
      </c>
      <c r="F444" s="7" t="s">
        <v>138</v>
      </c>
      <c r="G444" s="7" t="s">
        <v>107</v>
      </c>
      <c r="H444" s="7">
        <v>0</v>
      </c>
      <c r="I444" s="7">
        <v>0</v>
      </c>
      <c r="J444" s="7">
        <v>0</v>
      </c>
      <c r="K444" s="7">
        <v>0</v>
      </c>
      <c r="L444" s="12">
        <f t="shared" si="19"/>
        <v>0</v>
      </c>
      <c r="M444" s="12">
        <f t="shared" si="20"/>
        <v>1.0000000000000016</v>
      </c>
      <c r="N444" s="1" t="str">
        <f t="shared" si="18"/>
        <v>0</v>
      </c>
    </row>
    <row r="445" spans="1:14" x14ac:dyDescent="0.25">
      <c r="A445" s="11" t="s">
        <v>97</v>
      </c>
      <c r="B445" s="7" t="s">
        <v>766</v>
      </c>
      <c r="C445" s="7" t="s">
        <v>250</v>
      </c>
      <c r="D445" s="7" t="s">
        <v>251</v>
      </c>
      <c r="E445" s="7" t="s">
        <v>113</v>
      </c>
      <c r="F445" s="7" t="s">
        <v>106</v>
      </c>
      <c r="G445" s="7" t="s">
        <v>107</v>
      </c>
      <c r="H445" s="7">
        <v>0</v>
      </c>
      <c r="I445" s="7">
        <v>0</v>
      </c>
      <c r="J445" s="7">
        <v>0</v>
      </c>
      <c r="K445" s="7">
        <v>0</v>
      </c>
      <c r="L445" s="12">
        <f t="shared" si="19"/>
        <v>0</v>
      </c>
      <c r="M445" s="12">
        <f t="shared" si="20"/>
        <v>1.0000000000000016</v>
      </c>
      <c r="N445" s="1" t="str">
        <f t="shared" si="18"/>
        <v>0</v>
      </c>
    </row>
    <row r="446" spans="1:14" x14ac:dyDescent="0.25">
      <c r="A446" s="11" t="s">
        <v>97</v>
      </c>
      <c r="B446" s="7" t="s">
        <v>767</v>
      </c>
      <c r="C446" s="7" t="s">
        <v>250</v>
      </c>
      <c r="D446" s="7" t="s">
        <v>251</v>
      </c>
      <c r="E446" s="7" t="s">
        <v>113</v>
      </c>
      <c r="F446" s="7" t="s">
        <v>148</v>
      </c>
      <c r="G446" s="7" t="s">
        <v>107</v>
      </c>
      <c r="H446" s="7">
        <v>0</v>
      </c>
      <c r="I446" s="7">
        <v>0</v>
      </c>
      <c r="J446" s="7">
        <v>0</v>
      </c>
      <c r="K446" s="7">
        <v>0</v>
      </c>
      <c r="L446" s="12">
        <f t="shared" si="19"/>
        <v>0</v>
      </c>
      <c r="M446" s="12">
        <f t="shared" si="20"/>
        <v>1.0000000000000016</v>
      </c>
      <c r="N446" s="1" t="str">
        <f t="shared" si="18"/>
        <v>0</v>
      </c>
    </row>
    <row r="447" spans="1:14" x14ac:dyDescent="0.25">
      <c r="A447" s="11" t="s">
        <v>97</v>
      </c>
      <c r="B447" s="7" t="s">
        <v>768</v>
      </c>
      <c r="C447" s="7" t="s">
        <v>250</v>
      </c>
      <c r="D447" s="7" t="s">
        <v>251</v>
      </c>
      <c r="E447" s="7" t="s">
        <v>141</v>
      </c>
      <c r="F447" s="7" t="s">
        <v>138</v>
      </c>
      <c r="G447" s="7" t="s">
        <v>107</v>
      </c>
      <c r="H447" s="7">
        <v>0</v>
      </c>
      <c r="I447" s="7">
        <v>0</v>
      </c>
      <c r="J447" s="7">
        <v>0</v>
      </c>
      <c r="K447" s="7">
        <v>0</v>
      </c>
      <c r="L447" s="12">
        <f t="shared" si="19"/>
        <v>0</v>
      </c>
      <c r="M447" s="12">
        <f t="shared" si="20"/>
        <v>1.0000000000000016</v>
      </c>
      <c r="N447" s="1" t="str">
        <f t="shared" si="18"/>
        <v>0</v>
      </c>
    </row>
    <row r="448" spans="1:14" x14ac:dyDescent="0.25">
      <c r="A448" s="11" t="s">
        <v>97</v>
      </c>
      <c r="B448" s="7" t="s">
        <v>694</v>
      </c>
      <c r="C448" s="7" t="s">
        <v>250</v>
      </c>
      <c r="D448" s="7" t="s">
        <v>251</v>
      </c>
      <c r="E448" s="7" t="s">
        <v>141</v>
      </c>
      <c r="F448" s="7" t="s">
        <v>106</v>
      </c>
      <c r="G448" s="7" t="s">
        <v>107</v>
      </c>
      <c r="H448" s="7">
        <v>0</v>
      </c>
      <c r="I448" s="7">
        <v>0</v>
      </c>
      <c r="J448" s="7">
        <v>0.61150499999999997</v>
      </c>
      <c r="K448" s="7">
        <v>0.63952799999999999</v>
      </c>
      <c r="L448" s="12">
        <f t="shared" si="19"/>
        <v>0</v>
      </c>
      <c r="M448" s="12">
        <f t="shared" si="20"/>
        <v>1.0000000000000016</v>
      </c>
      <c r="N448" s="1" t="str">
        <f t="shared" si="18"/>
        <v>0</v>
      </c>
    </row>
    <row r="449" spans="1:14" x14ac:dyDescent="0.25">
      <c r="A449" s="11" t="s">
        <v>97</v>
      </c>
      <c r="B449" s="7" t="s">
        <v>753</v>
      </c>
      <c r="C449" s="7" t="s">
        <v>250</v>
      </c>
      <c r="D449" s="7" t="s">
        <v>251</v>
      </c>
      <c r="E449" s="7" t="s">
        <v>141</v>
      </c>
      <c r="F449" s="7" t="s">
        <v>148</v>
      </c>
      <c r="G449" s="7" t="s">
        <v>107</v>
      </c>
      <c r="H449" s="7">
        <v>0</v>
      </c>
      <c r="I449" s="7">
        <v>0</v>
      </c>
      <c r="J449" s="7">
        <v>1.0000000000000001E-5</v>
      </c>
      <c r="K449" s="7">
        <v>1.2E-5</v>
      </c>
      <c r="L449" s="12">
        <f t="shared" si="19"/>
        <v>0</v>
      </c>
      <c r="M449" s="12">
        <f t="shared" si="20"/>
        <v>1.0000000000000016</v>
      </c>
      <c r="N449" s="1" t="str">
        <f t="shared" si="18"/>
        <v>0</v>
      </c>
    </row>
    <row r="450" spans="1:14" x14ac:dyDescent="0.25">
      <c r="A450" s="11" t="s">
        <v>97</v>
      </c>
      <c r="B450" s="7" t="s">
        <v>769</v>
      </c>
      <c r="C450" s="7" t="s">
        <v>250</v>
      </c>
      <c r="D450" s="7" t="s">
        <v>251</v>
      </c>
      <c r="E450" s="7" t="s">
        <v>111</v>
      </c>
      <c r="F450" s="7" t="s">
        <v>138</v>
      </c>
      <c r="G450" s="7" t="s">
        <v>107</v>
      </c>
      <c r="H450" s="7">
        <v>0</v>
      </c>
      <c r="I450" s="7">
        <v>0</v>
      </c>
      <c r="J450" s="7">
        <v>0</v>
      </c>
      <c r="K450" s="7">
        <v>0</v>
      </c>
      <c r="L450" s="12">
        <f t="shared" si="19"/>
        <v>0</v>
      </c>
      <c r="M450" s="12">
        <f t="shared" si="20"/>
        <v>1.0000000000000016</v>
      </c>
      <c r="N450" s="1" t="str">
        <f t="shared" si="18"/>
        <v>0</v>
      </c>
    </row>
    <row r="451" spans="1:14" x14ac:dyDescent="0.25">
      <c r="A451" s="11" t="s">
        <v>97</v>
      </c>
      <c r="B451" s="7" t="s">
        <v>770</v>
      </c>
      <c r="C451" s="7" t="s">
        <v>250</v>
      </c>
      <c r="D451" s="7" t="s">
        <v>251</v>
      </c>
      <c r="E451" s="7" t="s">
        <v>111</v>
      </c>
      <c r="F451" s="7" t="s">
        <v>106</v>
      </c>
      <c r="G451" s="7" t="s">
        <v>107</v>
      </c>
      <c r="H451" s="7">
        <v>0</v>
      </c>
      <c r="I451" s="7">
        <v>0</v>
      </c>
      <c r="J451" s="7">
        <v>0</v>
      </c>
      <c r="K451" s="7">
        <v>0</v>
      </c>
      <c r="L451" s="12">
        <f t="shared" si="19"/>
        <v>0</v>
      </c>
      <c r="M451" s="12">
        <f t="shared" si="20"/>
        <v>1.0000000000000016</v>
      </c>
      <c r="N451" s="1" t="str">
        <f t="shared" ref="N451:N514" si="21">IF(M451&lt;=95%,"L","0")</f>
        <v>0</v>
      </c>
    </row>
    <row r="452" spans="1:14" x14ac:dyDescent="0.25">
      <c r="A452" s="11" t="s">
        <v>97</v>
      </c>
      <c r="B452" s="7" t="s">
        <v>771</v>
      </c>
      <c r="C452" s="7" t="s">
        <v>250</v>
      </c>
      <c r="D452" s="7" t="s">
        <v>251</v>
      </c>
      <c r="E452" s="7" t="s">
        <v>111</v>
      </c>
      <c r="F452" s="7" t="s">
        <v>148</v>
      </c>
      <c r="G452" s="7" t="s">
        <v>107</v>
      </c>
      <c r="H452" s="7">
        <v>0</v>
      </c>
      <c r="I452" s="7">
        <v>0</v>
      </c>
      <c r="J452" s="7">
        <v>0</v>
      </c>
      <c r="K452" s="7">
        <v>0</v>
      </c>
      <c r="L452" s="12">
        <f t="shared" ref="L452:L517" si="22">$I452/$I$518</f>
        <v>0</v>
      </c>
      <c r="M452" s="12">
        <f t="shared" si="20"/>
        <v>1.0000000000000016</v>
      </c>
      <c r="N452" s="1" t="str">
        <f t="shared" si="21"/>
        <v>0</v>
      </c>
    </row>
    <row r="453" spans="1:14" x14ac:dyDescent="0.25">
      <c r="A453" s="11" t="s">
        <v>97</v>
      </c>
      <c r="B453" s="7" t="s">
        <v>772</v>
      </c>
      <c r="C453" s="7" t="s">
        <v>136</v>
      </c>
      <c r="D453" s="7" t="s">
        <v>137</v>
      </c>
      <c r="E453" s="7" t="s">
        <v>123</v>
      </c>
      <c r="F453" s="7" t="s">
        <v>148</v>
      </c>
      <c r="G453" s="7" t="s">
        <v>107</v>
      </c>
      <c r="H453" s="7">
        <v>0</v>
      </c>
      <c r="I453" s="7">
        <v>0</v>
      </c>
      <c r="J453" s="7">
        <v>0</v>
      </c>
      <c r="K453" s="7">
        <v>0</v>
      </c>
      <c r="L453" s="12">
        <f t="shared" si="22"/>
        <v>0</v>
      </c>
      <c r="M453" s="12">
        <f t="shared" ref="M453:M516" si="23">M452+L453</f>
        <v>1.0000000000000016</v>
      </c>
      <c r="N453" s="1" t="str">
        <f t="shared" si="21"/>
        <v>0</v>
      </c>
    </row>
    <row r="454" spans="1:14" x14ac:dyDescent="0.25">
      <c r="A454" s="11" t="s">
        <v>97</v>
      </c>
      <c r="B454" s="7" t="s">
        <v>726</v>
      </c>
      <c r="C454" s="7" t="s">
        <v>305</v>
      </c>
      <c r="D454" s="7" t="s">
        <v>306</v>
      </c>
      <c r="E454" s="7" t="s">
        <v>123</v>
      </c>
      <c r="F454" s="7" t="s">
        <v>148</v>
      </c>
      <c r="G454" s="7" t="s">
        <v>107</v>
      </c>
      <c r="H454" s="7">
        <v>0</v>
      </c>
      <c r="I454" s="7">
        <v>0</v>
      </c>
      <c r="J454" s="7">
        <v>8.4803000000000003E-2</v>
      </c>
      <c r="K454" s="7">
        <v>8.6964E-2</v>
      </c>
      <c r="L454" s="12">
        <f t="shared" si="22"/>
        <v>0</v>
      </c>
      <c r="M454" s="12">
        <f t="shared" si="23"/>
        <v>1.0000000000000016</v>
      </c>
      <c r="N454" s="1" t="str">
        <f t="shared" si="21"/>
        <v>0</v>
      </c>
    </row>
    <row r="455" spans="1:14" x14ac:dyDescent="0.25">
      <c r="A455" s="11" t="s">
        <v>97</v>
      </c>
      <c r="B455" s="7" t="s">
        <v>773</v>
      </c>
      <c r="C455" s="7" t="s">
        <v>774</v>
      </c>
      <c r="D455" s="7" t="s">
        <v>775</v>
      </c>
      <c r="E455" s="7" t="s">
        <v>776</v>
      </c>
      <c r="F455" s="7" t="s">
        <v>106</v>
      </c>
      <c r="G455" s="7" t="s">
        <v>107</v>
      </c>
      <c r="H455" s="7">
        <v>0</v>
      </c>
      <c r="I455" s="7">
        <v>0</v>
      </c>
      <c r="J455" s="7">
        <v>0</v>
      </c>
      <c r="K455" s="7">
        <v>0</v>
      </c>
      <c r="L455" s="12">
        <f t="shared" si="22"/>
        <v>0</v>
      </c>
      <c r="M455" s="12">
        <f t="shared" si="23"/>
        <v>1.0000000000000016</v>
      </c>
      <c r="N455" s="1" t="str">
        <f t="shared" si="21"/>
        <v>0</v>
      </c>
    </row>
    <row r="456" spans="1:14" x14ac:dyDescent="0.25">
      <c r="A456" s="11" t="s">
        <v>97</v>
      </c>
      <c r="B456" s="7" t="s">
        <v>777</v>
      </c>
      <c r="C456" s="7" t="s">
        <v>198</v>
      </c>
      <c r="D456" s="7" t="s">
        <v>199</v>
      </c>
      <c r="E456" s="7" t="s">
        <v>123</v>
      </c>
      <c r="F456" s="7" t="s">
        <v>124</v>
      </c>
      <c r="G456" s="7" t="s">
        <v>107</v>
      </c>
      <c r="H456" s="7">
        <v>0</v>
      </c>
      <c r="I456" s="7">
        <v>0</v>
      </c>
      <c r="J456" s="7">
        <v>0</v>
      </c>
      <c r="K456" s="7">
        <v>0</v>
      </c>
      <c r="L456" s="12">
        <f t="shared" si="22"/>
        <v>0</v>
      </c>
      <c r="M456" s="12">
        <f t="shared" si="23"/>
        <v>1.0000000000000016</v>
      </c>
      <c r="N456" s="1" t="str">
        <f t="shared" si="21"/>
        <v>0</v>
      </c>
    </row>
    <row r="457" spans="1:14" x14ac:dyDescent="0.25">
      <c r="A457" s="11" t="s">
        <v>97</v>
      </c>
      <c r="B457" s="7" t="s">
        <v>778</v>
      </c>
      <c r="C457" s="7" t="s">
        <v>198</v>
      </c>
      <c r="D457" s="7" t="s">
        <v>199</v>
      </c>
      <c r="E457" s="7" t="s">
        <v>123</v>
      </c>
      <c r="F457" s="7" t="s">
        <v>507</v>
      </c>
      <c r="G457" s="7" t="s">
        <v>107</v>
      </c>
      <c r="H457" s="7">
        <v>0</v>
      </c>
      <c r="I457" s="7">
        <v>0</v>
      </c>
      <c r="J457" s="7">
        <v>0</v>
      </c>
      <c r="K457" s="7">
        <v>0</v>
      </c>
      <c r="L457" s="12">
        <f t="shared" si="22"/>
        <v>0</v>
      </c>
      <c r="M457" s="12">
        <f t="shared" si="23"/>
        <v>1.0000000000000016</v>
      </c>
      <c r="N457" s="1" t="str">
        <f t="shared" si="21"/>
        <v>0</v>
      </c>
    </row>
    <row r="458" spans="1:14" x14ac:dyDescent="0.25">
      <c r="A458" s="11" t="s">
        <v>97</v>
      </c>
      <c r="B458" s="7" t="s">
        <v>779</v>
      </c>
      <c r="C458" s="7" t="s">
        <v>198</v>
      </c>
      <c r="D458" s="7" t="s">
        <v>199</v>
      </c>
      <c r="E458" s="7" t="s">
        <v>123</v>
      </c>
      <c r="F458" s="7" t="s">
        <v>409</v>
      </c>
      <c r="G458" s="7" t="s">
        <v>107</v>
      </c>
      <c r="H458" s="7">
        <v>0</v>
      </c>
      <c r="I458" s="7">
        <v>0</v>
      </c>
      <c r="J458" s="7">
        <v>0</v>
      </c>
      <c r="K458" s="7">
        <v>0</v>
      </c>
      <c r="L458" s="12">
        <f t="shared" si="22"/>
        <v>0</v>
      </c>
      <c r="M458" s="12">
        <f t="shared" si="23"/>
        <v>1.0000000000000016</v>
      </c>
      <c r="N458" s="1" t="str">
        <f t="shared" si="21"/>
        <v>0</v>
      </c>
    </row>
    <row r="459" spans="1:14" x14ac:dyDescent="0.25">
      <c r="A459" s="11" t="s">
        <v>97</v>
      </c>
      <c r="B459" s="7" t="s">
        <v>780</v>
      </c>
      <c r="C459" s="7" t="s">
        <v>198</v>
      </c>
      <c r="D459" s="7" t="s">
        <v>199</v>
      </c>
      <c r="E459" s="7" t="s">
        <v>123</v>
      </c>
      <c r="F459" s="7" t="s">
        <v>322</v>
      </c>
      <c r="G459" s="7" t="s">
        <v>107</v>
      </c>
      <c r="H459" s="7">
        <v>0</v>
      </c>
      <c r="I459" s="7">
        <v>0</v>
      </c>
      <c r="J459" s="7">
        <v>0</v>
      </c>
      <c r="K459" s="7">
        <v>0</v>
      </c>
      <c r="L459" s="12">
        <f t="shared" si="22"/>
        <v>0</v>
      </c>
      <c r="M459" s="12">
        <f t="shared" si="23"/>
        <v>1.0000000000000016</v>
      </c>
      <c r="N459" s="1" t="str">
        <f t="shared" si="21"/>
        <v>0</v>
      </c>
    </row>
    <row r="460" spans="1:14" x14ac:dyDescent="0.25">
      <c r="A460" s="11" t="s">
        <v>97</v>
      </c>
      <c r="B460" s="7" t="s">
        <v>781</v>
      </c>
      <c r="C460" s="7" t="s">
        <v>198</v>
      </c>
      <c r="D460" s="7" t="s">
        <v>199</v>
      </c>
      <c r="E460" s="7" t="s">
        <v>123</v>
      </c>
      <c r="F460" s="7" t="s">
        <v>248</v>
      </c>
      <c r="G460" s="7" t="s">
        <v>107</v>
      </c>
      <c r="H460" s="7">
        <v>0</v>
      </c>
      <c r="I460" s="7">
        <v>0</v>
      </c>
      <c r="J460" s="7">
        <v>0</v>
      </c>
      <c r="K460" s="7">
        <v>0</v>
      </c>
      <c r="L460" s="12">
        <f t="shared" si="22"/>
        <v>0</v>
      </c>
      <c r="M460" s="12">
        <f t="shared" si="23"/>
        <v>1.0000000000000016</v>
      </c>
      <c r="N460" s="1" t="str">
        <f t="shared" si="21"/>
        <v>0</v>
      </c>
    </row>
    <row r="461" spans="1:14" x14ac:dyDescent="0.25">
      <c r="A461" s="11" t="s">
        <v>97</v>
      </c>
      <c r="B461" s="7" t="s">
        <v>782</v>
      </c>
      <c r="C461" s="7" t="s">
        <v>282</v>
      </c>
      <c r="D461" s="7" t="s">
        <v>283</v>
      </c>
      <c r="E461" s="7" t="s">
        <v>123</v>
      </c>
      <c r="F461" s="7" t="s">
        <v>106</v>
      </c>
      <c r="G461" s="7" t="s">
        <v>107</v>
      </c>
      <c r="H461" s="7">
        <v>0</v>
      </c>
      <c r="I461" s="7">
        <v>0</v>
      </c>
      <c r="J461" s="7">
        <v>0</v>
      </c>
      <c r="K461" s="7">
        <v>0</v>
      </c>
      <c r="L461" s="12">
        <f t="shared" si="22"/>
        <v>0</v>
      </c>
      <c r="M461" s="12">
        <f t="shared" si="23"/>
        <v>1.0000000000000016</v>
      </c>
      <c r="N461" s="1" t="str">
        <f t="shared" si="21"/>
        <v>0</v>
      </c>
    </row>
    <row r="462" spans="1:14" x14ac:dyDescent="0.25">
      <c r="A462" s="11" t="s">
        <v>97</v>
      </c>
      <c r="B462" s="7" t="s">
        <v>688</v>
      </c>
      <c r="C462" s="7" t="s">
        <v>246</v>
      </c>
      <c r="D462" s="7" t="s">
        <v>247</v>
      </c>
      <c r="E462" s="7" t="s">
        <v>123</v>
      </c>
      <c r="F462" s="7" t="s">
        <v>507</v>
      </c>
      <c r="G462" s="7" t="s">
        <v>107</v>
      </c>
      <c r="H462" s="7">
        <v>0</v>
      </c>
      <c r="I462" s="7">
        <v>0</v>
      </c>
      <c r="J462" s="7">
        <v>4.3150760000000004</v>
      </c>
      <c r="K462" s="7">
        <v>0.87721499999999997</v>
      </c>
      <c r="L462" s="12">
        <f t="shared" si="22"/>
        <v>0</v>
      </c>
      <c r="M462" s="12">
        <f t="shared" si="23"/>
        <v>1.0000000000000016</v>
      </c>
      <c r="N462" s="1" t="str">
        <f t="shared" si="21"/>
        <v>0</v>
      </c>
    </row>
    <row r="463" spans="1:14" x14ac:dyDescent="0.25">
      <c r="A463" s="11" t="s">
        <v>97</v>
      </c>
      <c r="B463" s="7" t="s">
        <v>783</v>
      </c>
      <c r="C463" s="7" t="s">
        <v>411</v>
      </c>
      <c r="D463" s="7" t="s">
        <v>412</v>
      </c>
      <c r="E463" s="7" t="s">
        <v>123</v>
      </c>
      <c r="F463" s="7" t="s">
        <v>106</v>
      </c>
      <c r="G463" s="7" t="s">
        <v>107</v>
      </c>
      <c r="H463" s="7">
        <v>0</v>
      </c>
      <c r="I463" s="7">
        <v>0</v>
      </c>
      <c r="J463" s="7">
        <v>0</v>
      </c>
      <c r="K463" s="7">
        <v>0</v>
      </c>
      <c r="L463" s="12">
        <f t="shared" si="22"/>
        <v>0</v>
      </c>
      <c r="M463" s="12">
        <f t="shared" si="23"/>
        <v>1.0000000000000016</v>
      </c>
      <c r="N463" s="1" t="str">
        <f t="shared" si="21"/>
        <v>0</v>
      </c>
    </row>
    <row r="464" spans="1:14" x14ac:dyDescent="0.25">
      <c r="A464" s="11" t="s">
        <v>97</v>
      </c>
      <c r="B464" s="7" t="s">
        <v>582</v>
      </c>
      <c r="C464" s="7" t="s">
        <v>411</v>
      </c>
      <c r="D464" s="7" t="s">
        <v>412</v>
      </c>
      <c r="E464" s="7" t="s">
        <v>123</v>
      </c>
      <c r="F464" s="7" t="s">
        <v>124</v>
      </c>
      <c r="G464" s="7" t="s">
        <v>107</v>
      </c>
      <c r="H464" s="7">
        <v>0</v>
      </c>
      <c r="I464" s="7">
        <v>0</v>
      </c>
      <c r="J464" s="7">
        <v>13.507065000000001</v>
      </c>
      <c r="K464" s="7">
        <v>14.476917</v>
      </c>
      <c r="L464" s="12">
        <f t="shared" si="22"/>
        <v>0</v>
      </c>
      <c r="M464" s="12">
        <f t="shared" si="23"/>
        <v>1.0000000000000016</v>
      </c>
      <c r="N464" s="1" t="str">
        <f t="shared" si="21"/>
        <v>0</v>
      </c>
    </row>
    <row r="465" spans="1:14" x14ac:dyDescent="0.25">
      <c r="A465" s="11" t="s">
        <v>97</v>
      </c>
      <c r="B465" s="7" t="s">
        <v>784</v>
      </c>
      <c r="C465" s="7" t="s">
        <v>411</v>
      </c>
      <c r="D465" s="7" t="s">
        <v>412</v>
      </c>
      <c r="E465" s="7" t="s">
        <v>123</v>
      </c>
      <c r="F465" s="7" t="s">
        <v>409</v>
      </c>
      <c r="G465" s="7" t="s">
        <v>107</v>
      </c>
      <c r="H465" s="7">
        <v>0</v>
      </c>
      <c r="I465" s="7">
        <v>0</v>
      </c>
      <c r="J465" s="7">
        <v>0</v>
      </c>
      <c r="K465" s="7">
        <v>0</v>
      </c>
      <c r="L465" s="12">
        <f t="shared" si="22"/>
        <v>0</v>
      </c>
      <c r="M465" s="12">
        <f t="shared" si="23"/>
        <v>1.0000000000000016</v>
      </c>
      <c r="N465" s="1" t="str">
        <f t="shared" si="21"/>
        <v>0</v>
      </c>
    </row>
    <row r="466" spans="1:14" x14ac:dyDescent="0.25">
      <c r="A466" s="11" t="s">
        <v>97</v>
      </c>
      <c r="B466" s="7" t="s">
        <v>785</v>
      </c>
      <c r="C466" s="7" t="s">
        <v>460</v>
      </c>
      <c r="D466" s="7" t="s">
        <v>461</v>
      </c>
      <c r="E466" s="7" t="s">
        <v>123</v>
      </c>
      <c r="F466" s="7" t="s">
        <v>138</v>
      </c>
      <c r="G466" s="7" t="s">
        <v>107</v>
      </c>
      <c r="H466" s="7">
        <v>0</v>
      </c>
      <c r="I466" s="7">
        <v>0</v>
      </c>
      <c r="J466" s="7">
        <v>0</v>
      </c>
      <c r="K466" s="7">
        <v>0</v>
      </c>
      <c r="L466" s="12">
        <f t="shared" si="22"/>
        <v>0</v>
      </c>
      <c r="M466" s="12">
        <f t="shared" si="23"/>
        <v>1.0000000000000016</v>
      </c>
      <c r="N466" s="1" t="str">
        <f t="shared" si="21"/>
        <v>0</v>
      </c>
    </row>
    <row r="467" spans="1:14" x14ac:dyDescent="0.25">
      <c r="A467" s="11" t="s">
        <v>97</v>
      </c>
      <c r="B467" s="7" t="s">
        <v>786</v>
      </c>
      <c r="C467" s="7" t="s">
        <v>460</v>
      </c>
      <c r="D467" s="7" t="s">
        <v>461</v>
      </c>
      <c r="E467" s="7" t="s">
        <v>123</v>
      </c>
      <c r="F467" s="7" t="s">
        <v>124</v>
      </c>
      <c r="G467" s="7" t="s">
        <v>107</v>
      </c>
      <c r="H467" s="7">
        <v>0</v>
      </c>
      <c r="I467" s="7">
        <v>0</v>
      </c>
      <c r="J467" s="7">
        <v>0</v>
      </c>
      <c r="K467" s="7">
        <v>0</v>
      </c>
      <c r="L467" s="12">
        <f t="shared" si="22"/>
        <v>0</v>
      </c>
      <c r="M467" s="12">
        <f t="shared" si="23"/>
        <v>1.0000000000000016</v>
      </c>
      <c r="N467" s="1" t="str">
        <f t="shared" si="21"/>
        <v>0</v>
      </c>
    </row>
    <row r="468" spans="1:14" x14ac:dyDescent="0.25">
      <c r="A468" s="11" t="s">
        <v>97</v>
      </c>
      <c r="B468" s="7" t="s">
        <v>787</v>
      </c>
      <c r="C468" s="7" t="s">
        <v>460</v>
      </c>
      <c r="D468" s="7" t="s">
        <v>461</v>
      </c>
      <c r="E468" s="7" t="s">
        <v>123</v>
      </c>
      <c r="F468" s="7" t="s">
        <v>248</v>
      </c>
      <c r="G468" s="7" t="s">
        <v>107</v>
      </c>
      <c r="H468" s="7">
        <v>0</v>
      </c>
      <c r="I468" s="7">
        <v>0</v>
      </c>
      <c r="J468" s="7">
        <v>0</v>
      </c>
      <c r="K468" s="7">
        <v>0</v>
      </c>
      <c r="L468" s="12">
        <f t="shared" si="22"/>
        <v>0</v>
      </c>
      <c r="M468" s="12">
        <f t="shared" si="23"/>
        <v>1.0000000000000016</v>
      </c>
      <c r="N468" s="1" t="str">
        <f t="shared" si="21"/>
        <v>0</v>
      </c>
    </row>
    <row r="469" spans="1:14" x14ac:dyDescent="0.25">
      <c r="A469" s="11" t="s">
        <v>97</v>
      </c>
      <c r="B469" s="7" t="s">
        <v>788</v>
      </c>
      <c r="C469" s="7" t="s">
        <v>428</v>
      </c>
      <c r="D469" s="7" t="s">
        <v>429</v>
      </c>
      <c r="E469" s="7" t="s">
        <v>123</v>
      </c>
      <c r="F469" s="7" t="s">
        <v>148</v>
      </c>
      <c r="G469" s="7" t="s">
        <v>107</v>
      </c>
      <c r="H469" s="7">
        <v>0</v>
      </c>
      <c r="I469" s="7">
        <v>0</v>
      </c>
      <c r="J469" s="7">
        <v>0</v>
      </c>
      <c r="K469" s="7">
        <v>0</v>
      </c>
      <c r="L469" s="12">
        <f t="shared" si="22"/>
        <v>0</v>
      </c>
      <c r="M469" s="12">
        <f t="shared" si="23"/>
        <v>1.0000000000000016</v>
      </c>
      <c r="N469" s="1" t="str">
        <f t="shared" si="21"/>
        <v>0</v>
      </c>
    </row>
    <row r="470" spans="1:14" x14ac:dyDescent="0.25">
      <c r="A470" s="11" t="s">
        <v>97</v>
      </c>
      <c r="B470" s="7" t="s">
        <v>789</v>
      </c>
      <c r="C470" s="7" t="s">
        <v>790</v>
      </c>
      <c r="D470" s="7" t="s">
        <v>791</v>
      </c>
      <c r="E470" s="7" t="s">
        <v>123</v>
      </c>
      <c r="F470" s="7" t="s">
        <v>124</v>
      </c>
      <c r="G470" s="7" t="s">
        <v>107</v>
      </c>
      <c r="H470" s="7">
        <v>0</v>
      </c>
      <c r="I470" s="7">
        <v>0</v>
      </c>
      <c r="J470" s="7">
        <v>0</v>
      </c>
      <c r="K470" s="7">
        <v>0</v>
      </c>
      <c r="L470" s="12">
        <f t="shared" si="22"/>
        <v>0</v>
      </c>
      <c r="M470" s="12">
        <f t="shared" si="23"/>
        <v>1.0000000000000016</v>
      </c>
      <c r="N470" s="1" t="str">
        <f t="shared" si="21"/>
        <v>0</v>
      </c>
    </row>
    <row r="471" spans="1:14" x14ac:dyDescent="0.25">
      <c r="A471" s="11" t="s">
        <v>97</v>
      </c>
      <c r="B471" s="7" t="s">
        <v>792</v>
      </c>
      <c r="C471" s="7" t="s">
        <v>790</v>
      </c>
      <c r="D471" s="7" t="s">
        <v>791</v>
      </c>
      <c r="E471" s="7" t="s">
        <v>123</v>
      </c>
      <c r="F471" s="7" t="s">
        <v>409</v>
      </c>
      <c r="G471" s="7" t="s">
        <v>107</v>
      </c>
      <c r="H471" s="7">
        <v>0</v>
      </c>
      <c r="I471" s="7">
        <v>0</v>
      </c>
      <c r="J471" s="7">
        <v>0</v>
      </c>
      <c r="K471" s="7">
        <v>0</v>
      </c>
      <c r="L471" s="12">
        <f t="shared" si="22"/>
        <v>0</v>
      </c>
      <c r="M471" s="12">
        <f t="shared" si="23"/>
        <v>1.0000000000000016</v>
      </c>
      <c r="N471" s="1" t="str">
        <f t="shared" si="21"/>
        <v>0</v>
      </c>
    </row>
    <row r="472" spans="1:14" x14ac:dyDescent="0.25">
      <c r="A472" s="11" t="s">
        <v>97</v>
      </c>
      <c r="B472" s="7" t="s">
        <v>793</v>
      </c>
      <c r="C472" s="7" t="s">
        <v>794</v>
      </c>
      <c r="D472" s="7" t="s">
        <v>795</v>
      </c>
      <c r="E472" s="7" t="s">
        <v>123</v>
      </c>
      <c r="F472" s="7" t="s">
        <v>124</v>
      </c>
      <c r="G472" s="7" t="s">
        <v>107</v>
      </c>
      <c r="H472" s="7">
        <v>0</v>
      </c>
      <c r="I472" s="7">
        <v>0</v>
      </c>
      <c r="J472" s="7">
        <v>0</v>
      </c>
      <c r="K472" s="7">
        <v>0</v>
      </c>
      <c r="L472" s="12">
        <f t="shared" si="22"/>
        <v>0</v>
      </c>
      <c r="M472" s="12">
        <f t="shared" si="23"/>
        <v>1.0000000000000016</v>
      </c>
      <c r="N472" s="1" t="str">
        <f t="shared" si="21"/>
        <v>0</v>
      </c>
    </row>
    <row r="473" spans="1:14" x14ac:dyDescent="0.25">
      <c r="A473" s="11" t="s">
        <v>97</v>
      </c>
      <c r="B473" s="7" t="s">
        <v>796</v>
      </c>
      <c r="C473" s="7" t="s">
        <v>794</v>
      </c>
      <c r="D473" s="7" t="s">
        <v>795</v>
      </c>
      <c r="E473" s="7" t="s">
        <v>123</v>
      </c>
      <c r="F473" s="7" t="s">
        <v>409</v>
      </c>
      <c r="G473" s="7" t="s">
        <v>107</v>
      </c>
      <c r="H473" s="7">
        <v>0</v>
      </c>
      <c r="I473" s="7">
        <v>0</v>
      </c>
      <c r="J473" s="7">
        <v>0</v>
      </c>
      <c r="K473" s="7">
        <v>0</v>
      </c>
      <c r="L473" s="12">
        <f t="shared" si="22"/>
        <v>0</v>
      </c>
      <c r="M473" s="12">
        <f t="shared" si="23"/>
        <v>1.0000000000000016</v>
      </c>
      <c r="N473" s="1" t="str">
        <f t="shared" si="21"/>
        <v>0</v>
      </c>
    </row>
    <row r="474" spans="1:14" x14ac:dyDescent="0.25">
      <c r="A474" s="11" t="s">
        <v>97</v>
      </c>
      <c r="B474" s="7" t="s">
        <v>797</v>
      </c>
      <c r="C474" s="7" t="s">
        <v>798</v>
      </c>
      <c r="D474" s="7" t="s">
        <v>799</v>
      </c>
      <c r="E474" s="7" t="s">
        <v>123</v>
      </c>
      <c r="F474" s="7" t="s">
        <v>124</v>
      </c>
      <c r="G474" s="7" t="s">
        <v>107</v>
      </c>
      <c r="H474" s="7">
        <v>0</v>
      </c>
      <c r="I474" s="7">
        <v>0</v>
      </c>
      <c r="J474" s="7">
        <v>0.13947999999999999</v>
      </c>
      <c r="K474" s="7">
        <v>0</v>
      </c>
      <c r="L474" s="12">
        <f t="shared" si="22"/>
        <v>0</v>
      </c>
      <c r="M474" s="12">
        <f t="shared" si="23"/>
        <v>1.0000000000000016</v>
      </c>
      <c r="N474" s="1" t="str">
        <f t="shared" si="21"/>
        <v>0</v>
      </c>
    </row>
    <row r="475" spans="1:14" x14ac:dyDescent="0.25">
      <c r="A475" s="11" t="s">
        <v>97</v>
      </c>
      <c r="B475" s="7" t="s">
        <v>800</v>
      </c>
      <c r="C475" s="7" t="s">
        <v>798</v>
      </c>
      <c r="D475" s="7" t="s">
        <v>799</v>
      </c>
      <c r="E475" s="7" t="s">
        <v>123</v>
      </c>
      <c r="F475" s="7" t="s">
        <v>409</v>
      </c>
      <c r="G475" s="7" t="s">
        <v>107</v>
      </c>
      <c r="H475" s="7">
        <v>0</v>
      </c>
      <c r="I475" s="7">
        <v>0</v>
      </c>
      <c r="J475" s="7">
        <v>0</v>
      </c>
      <c r="K475" s="7">
        <v>0</v>
      </c>
      <c r="L475" s="12">
        <f t="shared" si="22"/>
        <v>0</v>
      </c>
      <c r="M475" s="12">
        <f t="shared" si="23"/>
        <v>1.0000000000000016</v>
      </c>
      <c r="N475" s="1" t="str">
        <f t="shared" si="21"/>
        <v>0</v>
      </c>
    </row>
    <row r="476" spans="1:14" x14ac:dyDescent="0.25">
      <c r="A476" s="11" t="s">
        <v>97</v>
      </c>
      <c r="B476" s="7" t="s">
        <v>801</v>
      </c>
      <c r="C476" s="7" t="s">
        <v>802</v>
      </c>
      <c r="D476" s="7" t="s">
        <v>803</v>
      </c>
      <c r="E476" s="7" t="s">
        <v>123</v>
      </c>
      <c r="F476" s="7" t="s">
        <v>507</v>
      </c>
      <c r="G476" s="7" t="s">
        <v>107</v>
      </c>
      <c r="H476" s="7">
        <v>0</v>
      </c>
      <c r="I476" s="7">
        <v>0</v>
      </c>
      <c r="J476" s="7">
        <v>0</v>
      </c>
      <c r="K476" s="7">
        <v>0</v>
      </c>
      <c r="L476" s="12">
        <f t="shared" si="22"/>
        <v>0</v>
      </c>
      <c r="M476" s="12">
        <f t="shared" si="23"/>
        <v>1.0000000000000016</v>
      </c>
      <c r="N476" s="1" t="str">
        <f t="shared" si="21"/>
        <v>0</v>
      </c>
    </row>
    <row r="477" spans="1:14" x14ac:dyDescent="0.25">
      <c r="A477" s="11" t="s">
        <v>97</v>
      </c>
      <c r="B477" s="7" t="s">
        <v>804</v>
      </c>
      <c r="C477" s="7" t="s">
        <v>802</v>
      </c>
      <c r="D477" s="7" t="s">
        <v>803</v>
      </c>
      <c r="E477" s="7" t="s">
        <v>123</v>
      </c>
      <c r="F477" s="7" t="s">
        <v>322</v>
      </c>
      <c r="G477" s="7" t="s">
        <v>107</v>
      </c>
      <c r="H477" s="7">
        <v>0</v>
      </c>
      <c r="I477" s="7">
        <v>0</v>
      </c>
      <c r="J477" s="7">
        <v>0</v>
      </c>
      <c r="K477" s="7">
        <v>0</v>
      </c>
      <c r="L477" s="12">
        <f t="shared" si="22"/>
        <v>0</v>
      </c>
      <c r="M477" s="12">
        <f t="shared" si="23"/>
        <v>1.0000000000000016</v>
      </c>
      <c r="N477" s="1" t="str">
        <f t="shared" si="21"/>
        <v>0</v>
      </c>
    </row>
    <row r="478" spans="1:14" x14ac:dyDescent="0.25">
      <c r="A478" s="11" t="s">
        <v>97</v>
      </c>
      <c r="B478" s="7" t="s">
        <v>805</v>
      </c>
      <c r="C478" s="7" t="s">
        <v>802</v>
      </c>
      <c r="D478" s="7" t="s">
        <v>803</v>
      </c>
      <c r="E478" s="7" t="s">
        <v>123</v>
      </c>
      <c r="F478" s="7" t="s">
        <v>248</v>
      </c>
      <c r="G478" s="7" t="s">
        <v>107</v>
      </c>
      <c r="H478" s="7">
        <v>0</v>
      </c>
      <c r="I478" s="7">
        <v>0</v>
      </c>
      <c r="J478" s="7">
        <v>0</v>
      </c>
      <c r="K478" s="7">
        <v>0</v>
      </c>
      <c r="L478" s="12">
        <f t="shared" si="22"/>
        <v>0</v>
      </c>
      <c r="M478" s="12">
        <f t="shared" si="23"/>
        <v>1.0000000000000016</v>
      </c>
      <c r="N478" s="1" t="str">
        <f t="shared" si="21"/>
        <v>0</v>
      </c>
    </row>
    <row r="479" spans="1:14" x14ac:dyDescent="0.25">
      <c r="A479" s="11" t="s">
        <v>97</v>
      </c>
      <c r="B479" s="7" t="s">
        <v>806</v>
      </c>
      <c r="C479" s="7" t="s">
        <v>121</v>
      </c>
      <c r="D479" s="7" t="s">
        <v>122</v>
      </c>
      <c r="E479" s="7" t="s">
        <v>123</v>
      </c>
      <c r="F479" s="7" t="s">
        <v>507</v>
      </c>
      <c r="G479" s="7" t="s">
        <v>107</v>
      </c>
      <c r="H479" s="7">
        <v>0</v>
      </c>
      <c r="I479" s="7">
        <v>0</v>
      </c>
      <c r="J479" s="7">
        <v>0</v>
      </c>
      <c r="K479" s="7">
        <v>0</v>
      </c>
      <c r="L479" s="12">
        <f t="shared" si="22"/>
        <v>0</v>
      </c>
      <c r="M479" s="12">
        <f t="shared" si="23"/>
        <v>1.0000000000000016</v>
      </c>
      <c r="N479" s="1" t="str">
        <f t="shared" si="21"/>
        <v>0</v>
      </c>
    </row>
    <row r="480" spans="1:14" x14ac:dyDescent="0.25">
      <c r="A480" s="11" t="s">
        <v>97</v>
      </c>
      <c r="B480" s="7" t="s">
        <v>505</v>
      </c>
      <c r="C480" s="7" t="s">
        <v>121</v>
      </c>
      <c r="D480" s="7" t="s">
        <v>122</v>
      </c>
      <c r="E480" s="7" t="s">
        <v>123</v>
      </c>
      <c r="F480" s="7" t="s">
        <v>409</v>
      </c>
      <c r="G480" s="7" t="s">
        <v>107</v>
      </c>
      <c r="H480" s="7">
        <v>0</v>
      </c>
      <c r="I480" s="7">
        <v>0</v>
      </c>
      <c r="J480" s="7">
        <v>81.466333000000006</v>
      </c>
      <c r="K480" s="7">
        <v>74.378703999999999</v>
      </c>
      <c r="L480" s="12">
        <f t="shared" si="22"/>
        <v>0</v>
      </c>
      <c r="M480" s="12">
        <f t="shared" si="23"/>
        <v>1.0000000000000016</v>
      </c>
      <c r="N480" s="1" t="str">
        <f t="shared" si="21"/>
        <v>0</v>
      </c>
    </row>
    <row r="481" spans="1:14" x14ac:dyDescent="0.25">
      <c r="A481" s="11" t="s">
        <v>97</v>
      </c>
      <c r="B481" s="7" t="s">
        <v>807</v>
      </c>
      <c r="C481" s="7" t="s">
        <v>121</v>
      </c>
      <c r="D481" s="7" t="s">
        <v>122</v>
      </c>
      <c r="E481" s="7" t="s">
        <v>123</v>
      </c>
      <c r="F481" s="7" t="s">
        <v>322</v>
      </c>
      <c r="G481" s="7" t="s">
        <v>107</v>
      </c>
      <c r="H481" s="7">
        <v>0</v>
      </c>
      <c r="I481" s="7">
        <v>0</v>
      </c>
      <c r="J481" s="7">
        <v>0</v>
      </c>
      <c r="K481" s="7">
        <v>0</v>
      </c>
      <c r="L481" s="12">
        <f t="shared" si="22"/>
        <v>0</v>
      </c>
      <c r="M481" s="12">
        <f t="shared" si="23"/>
        <v>1.0000000000000016</v>
      </c>
      <c r="N481" s="1" t="str">
        <f t="shared" si="21"/>
        <v>0</v>
      </c>
    </row>
    <row r="482" spans="1:14" x14ac:dyDescent="0.25">
      <c r="A482" s="11" t="s">
        <v>97</v>
      </c>
      <c r="B482" s="7" t="s">
        <v>339</v>
      </c>
      <c r="C482" s="7" t="s">
        <v>121</v>
      </c>
      <c r="D482" s="7" t="s">
        <v>122</v>
      </c>
      <c r="E482" s="7" t="s">
        <v>123</v>
      </c>
      <c r="F482" s="7" t="s">
        <v>248</v>
      </c>
      <c r="G482" s="7" t="s">
        <v>107</v>
      </c>
      <c r="H482" s="7">
        <v>0</v>
      </c>
      <c r="I482" s="7">
        <v>0</v>
      </c>
      <c r="J482" s="7">
        <v>1343.9824390000001</v>
      </c>
      <c r="K482" s="7">
        <v>978.87910799999997</v>
      </c>
      <c r="L482" s="12">
        <f t="shared" si="22"/>
        <v>0</v>
      </c>
      <c r="M482" s="12">
        <f t="shared" si="23"/>
        <v>1.0000000000000016</v>
      </c>
      <c r="N482" s="1" t="str">
        <f t="shared" si="21"/>
        <v>0</v>
      </c>
    </row>
    <row r="483" spans="1:14" x14ac:dyDescent="0.25">
      <c r="A483" s="11" t="s">
        <v>97</v>
      </c>
      <c r="B483" s="7" t="s">
        <v>296</v>
      </c>
      <c r="C483" s="7" t="s">
        <v>297</v>
      </c>
      <c r="D483" s="7" t="s">
        <v>298</v>
      </c>
      <c r="E483" s="7" t="s">
        <v>123</v>
      </c>
      <c r="F483" s="7" t="s">
        <v>124</v>
      </c>
      <c r="G483" s="7" t="s">
        <v>107</v>
      </c>
      <c r="H483" s="7">
        <v>0</v>
      </c>
      <c r="I483" s="7">
        <v>0</v>
      </c>
      <c r="J483" s="7">
        <v>1611.801389</v>
      </c>
      <c r="K483" s="7">
        <v>1561.083844</v>
      </c>
      <c r="L483" s="12">
        <f t="shared" si="22"/>
        <v>0</v>
      </c>
      <c r="M483" s="12">
        <f t="shared" si="23"/>
        <v>1.0000000000000016</v>
      </c>
      <c r="N483" s="1" t="str">
        <f t="shared" si="21"/>
        <v>0</v>
      </c>
    </row>
    <row r="484" spans="1:14" x14ac:dyDescent="0.25">
      <c r="A484" s="11" t="s">
        <v>97</v>
      </c>
      <c r="B484" s="7" t="s">
        <v>808</v>
      </c>
      <c r="C484" s="7" t="s">
        <v>297</v>
      </c>
      <c r="D484" s="7" t="s">
        <v>298</v>
      </c>
      <c r="E484" s="7" t="s">
        <v>123</v>
      </c>
      <c r="F484" s="7" t="s">
        <v>507</v>
      </c>
      <c r="G484" s="7" t="s">
        <v>107</v>
      </c>
      <c r="H484" s="7">
        <v>0</v>
      </c>
      <c r="I484" s="7">
        <v>0</v>
      </c>
      <c r="J484" s="7">
        <v>0</v>
      </c>
      <c r="K484" s="7">
        <v>0</v>
      </c>
      <c r="L484" s="12">
        <f t="shared" si="22"/>
        <v>0</v>
      </c>
      <c r="M484" s="12">
        <f t="shared" si="23"/>
        <v>1.0000000000000016</v>
      </c>
      <c r="N484" s="1" t="str">
        <f t="shared" si="21"/>
        <v>0</v>
      </c>
    </row>
    <row r="485" spans="1:14" x14ac:dyDescent="0.25">
      <c r="A485" s="11" t="s">
        <v>97</v>
      </c>
      <c r="B485" s="7" t="s">
        <v>809</v>
      </c>
      <c r="C485" s="7" t="s">
        <v>297</v>
      </c>
      <c r="D485" s="7" t="s">
        <v>298</v>
      </c>
      <c r="E485" s="7" t="s">
        <v>123</v>
      </c>
      <c r="F485" s="7" t="s">
        <v>409</v>
      </c>
      <c r="G485" s="7" t="s">
        <v>107</v>
      </c>
      <c r="H485" s="7">
        <v>0</v>
      </c>
      <c r="I485" s="7">
        <v>0</v>
      </c>
      <c r="J485" s="7">
        <v>0</v>
      </c>
      <c r="K485" s="7">
        <v>0</v>
      </c>
      <c r="L485" s="12">
        <f t="shared" si="22"/>
        <v>0</v>
      </c>
      <c r="M485" s="12">
        <f t="shared" si="23"/>
        <v>1.0000000000000016</v>
      </c>
      <c r="N485" s="1" t="str">
        <f t="shared" si="21"/>
        <v>0</v>
      </c>
    </row>
    <row r="486" spans="1:14" x14ac:dyDescent="0.25">
      <c r="A486" s="11" t="s">
        <v>97</v>
      </c>
      <c r="B486" s="7" t="s">
        <v>810</v>
      </c>
      <c r="C486" s="7" t="s">
        <v>297</v>
      </c>
      <c r="D486" s="7" t="s">
        <v>298</v>
      </c>
      <c r="E486" s="7" t="s">
        <v>123</v>
      </c>
      <c r="F486" s="7" t="s">
        <v>322</v>
      </c>
      <c r="G486" s="7" t="s">
        <v>107</v>
      </c>
      <c r="H486" s="7">
        <v>0</v>
      </c>
      <c r="I486" s="7">
        <v>0</v>
      </c>
      <c r="J486" s="7">
        <v>0</v>
      </c>
      <c r="K486" s="7">
        <v>0</v>
      </c>
      <c r="L486" s="12">
        <f t="shared" si="22"/>
        <v>0</v>
      </c>
      <c r="M486" s="12">
        <f t="shared" si="23"/>
        <v>1.0000000000000016</v>
      </c>
      <c r="N486" s="1" t="str">
        <f t="shared" si="21"/>
        <v>0</v>
      </c>
    </row>
    <row r="487" spans="1:14" x14ac:dyDescent="0.25">
      <c r="A487" s="11" t="s">
        <v>97</v>
      </c>
      <c r="B487" s="7" t="s">
        <v>811</v>
      </c>
      <c r="C487" s="7" t="s">
        <v>297</v>
      </c>
      <c r="D487" s="7" t="s">
        <v>298</v>
      </c>
      <c r="E487" s="7" t="s">
        <v>123</v>
      </c>
      <c r="F487" s="7" t="s">
        <v>248</v>
      </c>
      <c r="G487" s="7" t="s">
        <v>107</v>
      </c>
      <c r="H487" s="7">
        <v>0</v>
      </c>
      <c r="I487" s="7">
        <v>0</v>
      </c>
      <c r="J487" s="7">
        <v>0</v>
      </c>
      <c r="K487" s="7">
        <v>0</v>
      </c>
      <c r="L487" s="12">
        <f t="shared" si="22"/>
        <v>0</v>
      </c>
      <c r="M487" s="12">
        <f t="shared" si="23"/>
        <v>1.0000000000000016</v>
      </c>
      <c r="N487" s="1" t="str">
        <f t="shared" si="21"/>
        <v>0</v>
      </c>
    </row>
    <row r="488" spans="1:14" x14ac:dyDescent="0.25">
      <c r="A488" s="11" t="s">
        <v>97</v>
      </c>
      <c r="B488" s="7" t="s">
        <v>265</v>
      </c>
      <c r="C488" s="7" t="s">
        <v>266</v>
      </c>
      <c r="D488" s="7" t="s">
        <v>267</v>
      </c>
      <c r="E488" s="7" t="s">
        <v>123</v>
      </c>
      <c r="F488" s="7" t="s">
        <v>124</v>
      </c>
      <c r="G488" s="7" t="s">
        <v>107</v>
      </c>
      <c r="H488" s="7">
        <v>0</v>
      </c>
      <c r="I488" s="7">
        <v>0</v>
      </c>
      <c r="J488" s="7">
        <v>2347.0622960000001</v>
      </c>
      <c r="K488" s="7">
        <v>2350.8397199999999</v>
      </c>
      <c r="L488" s="12">
        <f t="shared" si="22"/>
        <v>0</v>
      </c>
      <c r="M488" s="12">
        <f t="shared" si="23"/>
        <v>1.0000000000000016</v>
      </c>
      <c r="N488" s="1" t="str">
        <f t="shared" si="21"/>
        <v>0</v>
      </c>
    </row>
    <row r="489" spans="1:14" x14ac:dyDescent="0.25">
      <c r="A489" s="11" t="s">
        <v>97</v>
      </c>
      <c r="B489" s="7" t="s">
        <v>599</v>
      </c>
      <c r="C489" s="7" t="s">
        <v>266</v>
      </c>
      <c r="D489" s="7" t="s">
        <v>267</v>
      </c>
      <c r="E489" s="7" t="s">
        <v>123</v>
      </c>
      <c r="F489" s="7" t="s">
        <v>409</v>
      </c>
      <c r="G489" s="7" t="s">
        <v>107</v>
      </c>
      <c r="H489" s="7">
        <v>0</v>
      </c>
      <c r="I489" s="7">
        <v>0</v>
      </c>
      <c r="J489" s="7">
        <v>10.134174</v>
      </c>
      <c r="K489" s="7">
        <v>9.6270919999999993</v>
      </c>
      <c r="L489" s="12">
        <f t="shared" si="22"/>
        <v>0</v>
      </c>
      <c r="M489" s="12">
        <f t="shared" si="23"/>
        <v>1.0000000000000016</v>
      </c>
      <c r="N489" s="1" t="str">
        <f t="shared" si="21"/>
        <v>0</v>
      </c>
    </row>
    <row r="490" spans="1:14" x14ac:dyDescent="0.25">
      <c r="A490" s="11" t="s">
        <v>97</v>
      </c>
      <c r="B490" s="7" t="s">
        <v>812</v>
      </c>
      <c r="C490" s="7" t="s">
        <v>286</v>
      </c>
      <c r="D490" s="7" t="s">
        <v>287</v>
      </c>
      <c r="E490" s="7" t="s">
        <v>123</v>
      </c>
      <c r="F490" s="7" t="s">
        <v>507</v>
      </c>
      <c r="G490" s="7" t="s">
        <v>107</v>
      </c>
      <c r="H490" s="7">
        <v>0</v>
      </c>
      <c r="I490" s="7">
        <v>0</v>
      </c>
      <c r="J490" s="7">
        <v>0</v>
      </c>
      <c r="K490" s="7">
        <v>0</v>
      </c>
      <c r="L490" s="12">
        <f t="shared" si="22"/>
        <v>0</v>
      </c>
      <c r="M490" s="12">
        <f t="shared" si="23"/>
        <v>1.0000000000000016</v>
      </c>
      <c r="N490" s="1" t="str">
        <f t="shared" si="21"/>
        <v>0</v>
      </c>
    </row>
    <row r="491" spans="1:14" x14ac:dyDescent="0.25">
      <c r="A491" s="11" t="s">
        <v>97</v>
      </c>
      <c r="B491" s="7" t="s">
        <v>813</v>
      </c>
      <c r="C491" s="7" t="s">
        <v>286</v>
      </c>
      <c r="D491" s="7" t="s">
        <v>287</v>
      </c>
      <c r="E491" s="7" t="s">
        <v>123</v>
      </c>
      <c r="F491" s="7" t="s">
        <v>409</v>
      </c>
      <c r="G491" s="7" t="s">
        <v>107</v>
      </c>
      <c r="H491" s="7">
        <v>0</v>
      </c>
      <c r="I491" s="7">
        <v>0</v>
      </c>
      <c r="J491" s="7">
        <v>0</v>
      </c>
      <c r="K491" s="7">
        <v>0</v>
      </c>
      <c r="L491" s="12">
        <f t="shared" si="22"/>
        <v>0</v>
      </c>
      <c r="M491" s="12">
        <f t="shared" si="23"/>
        <v>1.0000000000000016</v>
      </c>
      <c r="N491" s="1" t="str">
        <f t="shared" si="21"/>
        <v>0</v>
      </c>
    </row>
    <row r="492" spans="1:14" x14ac:dyDescent="0.25">
      <c r="A492" s="11" t="s">
        <v>97</v>
      </c>
      <c r="B492" s="7" t="s">
        <v>814</v>
      </c>
      <c r="C492" s="7" t="s">
        <v>286</v>
      </c>
      <c r="D492" s="7" t="s">
        <v>287</v>
      </c>
      <c r="E492" s="7" t="s">
        <v>123</v>
      </c>
      <c r="F492" s="7" t="s">
        <v>322</v>
      </c>
      <c r="G492" s="7" t="s">
        <v>107</v>
      </c>
      <c r="H492" s="7">
        <v>0</v>
      </c>
      <c r="I492" s="7">
        <v>0</v>
      </c>
      <c r="J492" s="7">
        <v>0</v>
      </c>
      <c r="K492" s="7">
        <v>0</v>
      </c>
      <c r="L492" s="12">
        <f t="shared" si="22"/>
        <v>0</v>
      </c>
      <c r="M492" s="12">
        <f t="shared" si="23"/>
        <v>1.0000000000000016</v>
      </c>
      <c r="N492" s="1" t="str">
        <f t="shared" si="21"/>
        <v>0</v>
      </c>
    </row>
    <row r="493" spans="1:14" x14ac:dyDescent="0.25">
      <c r="A493" s="11" t="s">
        <v>97</v>
      </c>
      <c r="B493" s="7" t="s">
        <v>815</v>
      </c>
      <c r="C493" s="7" t="s">
        <v>286</v>
      </c>
      <c r="D493" s="7" t="s">
        <v>287</v>
      </c>
      <c r="E493" s="7" t="s">
        <v>123</v>
      </c>
      <c r="F493" s="7" t="s">
        <v>248</v>
      </c>
      <c r="G493" s="7" t="s">
        <v>107</v>
      </c>
      <c r="H493" s="7">
        <v>0</v>
      </c>
      <c r="I493" s="7">
        <v>0</v>
      </c>
      <c r="J493" s="7">
        <v>0</v>
      </c>
      <c r="K493" s="7">
        <v>0</v>
      </c>
      <c r="L493" s="12">
        <f t="shared" si="22"/>
        <v>0</v>
      </c>
      <c r="M493" s="12">
        <f t="shared" si="23"/>
        <v>1.0000000000000016</v>
      </c>
      <c r="N493" s="1" t="str">
        <f t="shared" si="21"/>
        <v>0</v>
      </c>
    </row>
    <row r="494" spans="1:14" x14ac:dyDescent="0.25">
      <c r="A494" s="11" t="s">
        <v>97</v>
      </c>
      <c r="B494" s="7" t="s">
        <v>564</v>
      </c>
      <c r="C494" s="7" t="s">
        <v>565</v>
      </c>
      <c r="D494" s="7" t="s">
        <v>566</v>
      </c>
      <c r="E494" s="7" t="s">
        <v>123</v>
      </c>
      <c r="F494" s="7" t="s">
        <v>124</v>
      </c>
      <c r="G494" s="7" t="s">
        <v>107</v>
      </c>
      <c r="H494" s="7">
        <v>0</v>
      </c>
      <c r="I494" s="7">
        <v>0</v>
      </c>
      <c r="J494" s="7">
        <v>30.094664999999999</v>
      </c>
      <c r="K494" s="7">
        <v>24.165378</v>
      </c>
      <c r="L494" s="12">
        <f t="shared" si="22"/>
        <v>0</v>
      </c>
      <c r="M494" s="12">
        <f t="shared" si="23"/>
        <v>1.0000000000000016</v>
      </c>
      <c r="N494" s="1" t="str">
        <f t="shared" si="21"/>
        <v>0</v>
      </c>
    </row>
    <row r="495" spans="1:14" x14ac:dyDescent="0.25">
      <c r="A495" s="11" t="s">
        <v>97</v>
      </c>
      <c r="B495" s="7" t="s">
        <v>816</v>
      </c>
      <c r="C495" s="7" t="s">
        <v>565</v>
      </c>
      <c r="D495" s="7" t="s">
        <v>566</v>
      </c>
      <c r="E495" s="7" t="s">
        <v>123</v>
      </c>
      <c r="F495" s="7" t="s">
        <v>409</v>
      </c>
      <c r="G495" s="7" t="s">
        <v>107</v>
      </c>
      <c r="H495" s="7">
        <v>0</v>
      </c>
      <c r="I495" s="7">
        <v>0</v>
      </c>
      <c r="J495" s="7">
        <v>0</v>
      </c>
      <c r="K495" s="7">
        <v>0</v>
      </c>
      <c r="L495" s="12">
        <f t="shared" si="22"/>
        <v>0</v>
      </c>
      <c r="M495" s="12">
        <f t="shared" si="23"/>
        <v>1.0000000000000016</v>
      </c>
      <c r="N495" s="1" t="str">
        <f t="shared" si="21"/>
        <v>0</v>
      </c>
    </row>
    <row r="496" spans="1:14" x14ac:dyDescent="0.25">
      <c r="A496" s="11" t="s">
        <v>97</v>
      </c>
      <c r="B496" s="7" t="s">
        <v>452</v>
      </c>
      <c r="C496" s="7" t="s">
        <v>453</v>
      </c>
      <c r="D496" s="7" t="s">
        <v>454</v>
      </c>
      <c r="E496" s="7" t="s">
        <v>123</v>
      </c>
      <c r="F496" s="7" t="s">
        <v>124</v>
      </c>
      <c r="G496" s="7" t="s">
        <v>107</v>
      </c>
      <c r="H496" s="7">
        <v>0</v>
      </c>
      <c r="I496" s="7">
        <v>0</v>
      </c>
      <c r="J496" s="7">
        <v>130.15013999999999</v>
      </c>
      <c r="K496" s="7">
        <v>128.71521999999999</v>
      </c>
      <c r="L496" s="12">
        <f t="shared" si="22"/>
        <v>0</v>
      </c>
      <c r="M496" s="12">
        <f t="shared" si="23"/>
        <v>1.0000000000000016</v>
      </c>
      <c r="N496" s="1" t="str">
        <f t="shared" si="21"/>
        <v>0</v>
      </c>
    </row>
    <row r="497" spans="1:14" x14ac:dyDescent="0.25">
      <c r="A497" s="11" t="s">
        <v>97</v>
      </c>
      <c r="B497" s="7" t="s">
        <v>817</v>
      </c>
      <c r="C497" s="7" t="s">
        <v>453</v>
      </c>
      <c r="D497" s="7" t="s">
        <v>454</v>
      </c>
      <c r="E497" s="7" t="s">
        <v>123</v>
      </c>
      <c r="F497" s="7" t="s">
        <v>507</v>
      </c>
      <c r="G497" s="7" t="s">
        <v>107</v>
      </c>
      <c r="H497" s="7">
        <v>0</v>
      </c>
      <c r="I497" s="7">
        <v>0</v>
      </c>
      <c r="J497" s="7">
        <v>0</v>
      </c>
      <c r="K497" s="7">
        <v>0</v>
      </c>
      <c r="L497" s="12">
        <f t="shared" si="22"/>
        <v>0</v>
      </c>
      <c r="M497" s="12">
        <f t="shared" si="23"/>
        <v>1.0000000000000016</v>
      </c>
      <c r="N497" s="1" t="str">
        <f t="shared" si="21"/>
        <v>0</v>
      </c>
    </row>
    <row r="498" spans="1:14" x14ac:dyDescent="0.25">
      <c r="A498" s="11" t="s">
        <v>97</v>
      </c>
      <c r="B498" s="7" t="s">
        <v>818</v>
      </c>
      <c r="C498" s="7" t="s">
        <v>453</v>
      </c>
      <c r="D498" s="7" t="s">
        <v>454</v>
      </c>
      <c r="E498" s="7" t="s">
        <v>123</v>
      </c>
      <c r="F498" s="7" t="s">
        <v>409</v>
      </c>
      <c r="G498" s="7" t="s">
        <v>107</v>
      </c>
      <c r="H498" s="7">
        <v>0</v>
      </c>
      <c r="I498" s="7">
        <v>0</v>
      </c>
      <c r="J498" s="7">
        <v>0</v>
      </c>
      <c r="K498" s="7">
        <v>0</v>
      </c>
      <c r="L498" s="12">
        <f t="shared" si="22"/>
        <v>0</v>
      </c>
      <c r="M498" s="12">
        <f t="shared" si="23"/>
        <v>1.0000000000000016</v>
      </c>
      <c r="N498" s="1" t="str">
        <f t="shared" si="21"/>
        <v>0</v>
      </c>
    </row>
    <row r="499" spans="1:14" x14ac:dyDescent="0.25">
      <c r="A499" s="11" t="s">
        <v>97</v>
      </c>
      <c r="B499" s="7" t="s">
        <v>819</v>
      </c>
      <c r="C499" s="7" t="s">
        <v>453</v>
      </c>
      <c r="D499" s="7" t="s">
        <v>454</v>
      </c>
      <c r="E499" s="7" t="s">
        <v>123</v>
      </c>
      <c r="F499" s="7" t="s">
        <v>322</v>
      </c>
      <c r="G499" s="7" t="s">
        <v>107</v>
      </c>
      <c r="H499" s="7">
        <v>0</v>
      </c>
      <c r="I499" s="7">
        <v>0</v>
      </c>
      <c r="J499" s="7">
        <v>0</v>
      </c>
      <c r="K499" s="7">
        <v>0</v>
      </c>
      <c r="L499" s="12">
        <f t="shared" si="22"/>
        <v>0</v>
      </c>
      <c r="M499" s="12">
        <f t="shared" si="23"/>
        <v>1.0000000000000016</v>
      </c>
      <c r="N499" s="1" t="str">
        <f t="shared" si="21"/>
        <v>0</v>
      </c>
    </row>
    <row r="500" spans="1:14" x14ac:dyDescent="0.25">
      <c r="A500" s="11" t="s">
        <v>97</v>
      </c>
      <c r="B500" s="7" t="s">
        <v>820</v>
      </c>
      <c r="C500" s="7" t="s">
        <v>453</v>
      </c>
      <c r="D500" s="7" t="s">
        <v>454</v>
      </c>
      <c r="E500" s="7" t="s">
        <v>123</v>
      </c>
      <c r="F500" s="7" t="s">
        <v>248</v>
      </c>
      <c r="G500" s="7" t="s">
        <v>107</v>
      </c>
      <c r="H500" s="7">
        <v>0</v>
      </c>
      <c r="I500" s="7">
        <v>0</v>
      </c>
      <c r="J500" s="7">
        <v>0</v>
      </c>
      <c r="K500" s="7">
        <v>0</v>
      </c>
      <c r="L500" s="12">
        <f t="shared" si="22"/>
        <v>0</v>
      </c>
      <c r="M500" s="12">
        <f t="shared" si="23"/>
        <v>1.0000000000000016</v>
      </c>
      <c r="N500" s="1" t="str">
        <f t="shared" si="21"/>
        <v>0</v>
      </c>
    </row>
    <row r="501" spans="1:14" x14ac:dyDescent="0.25">
      <c r="A501" s="11" t="s">
        <v>97</v>
      </c>
      <c r="B501" s="7" t="s">
        <v>821</v>
      </c>
      <c r="C501" s="7" t="s">
        <v>473</v>
      </c>
      <c r="D501" s="7" t="s">
        <v>474</v>
      </c>
      <c r="E501" s="7" t="s">
        <v>123</v>
      </c>
      <c r="F501" s="7" t="s">
        <v>124</v>
      </c>
      <c r="G501" s="7" t="s">
        <v>107</v>
      </c>
      <c r="H501" s="7">
        <v>0</v>
      </c>
      <c r="I501" s="7">
        <v>0</v>
      </c>
      <c r="J501" s="7">
        <v>0</v>
      </c>
      <c r="K501" s="7">
        <v>0</v>
      </c>
      <c r="L501" s="12">
        <f t="shared" si="22"/>
        <v>0</v>
      </c>
      <c r="M501" s="12">
        <f t="shared" si="23"/>
        <v>1.0000000000000016</v>
      </c>
      <c r="N501" s="1" t="str">
        <f t="shared" si="21"/>
        <v>0</v>
      </c>
    </row>
    <row r="502" spans="1:14" x14ac:dyDescent="0.25">
      <c r="A502" s="11" t="s">
        <v>97</v>
      </c>
      <c r="B502" s="7" t="s">
        <v>822</v>
      </c>
      <c r="C502" s="7" t="s">
        <v>473</v>
      </c>
      <c r="D502" s="7" t="s">
        <v>474</v>
      </c>
      <c r="E502" s="7" t="s">
        <v>123</v>
      </c>
      <c r="F502" s="7" t="s">
        <v>409</v>
      </c>
      <c r="G502" s="7" t="s">
        <v>107</v>
      </c>
      <c r="H502" s="7">
        <v>0</v>
      </c>
      <c r="I502" s="7">
        <v>0</v>
      </c>
      <c r="J502" s="7">
        <v>0</v>
      </c>
      <c r="K502" s="7">
        <v>0</v>
      </c>
      <c r="L502" s="12">
        <f t="shared" si="22"/>
        <v>0</v>
      </c>
      <c r="M502" s="12">
        <f t="shared" si="23"/>
        <v>1.0000000000000016</v>
      </c>
      <c r="N502" s="1" t="str">
        <f t="shared" si="21"/>
        <v>0</v>
      </c>
    </row>
    <row r="503" spans="1:14" x14ac:dyDescent="0.25">
      <c r="A503" s="11" t="s">
        <v>97</v>
      </c>
      <c r="B503" s="7" t="s">
        <v>571</v>
      </c>
      <c r="C503" s="7" t="s">
        <v>549</v>
      </c>
      <c r="D503" s="7" t="s">
        <v>550</v>
      </c>
      <c r="E503" s="7" t="s">
        <v>123</v>
      </c>
      <c r="F503" s="7" t="s">
        <v>124</v>
      </c>
      <c r="G503" s="7" t="s">
        <v>107</v>
      </c>
      <c r="H503" s="7">
        <v>0</v>
      </c>
      <c r="I503" s="7">
        <v>0</v>
      </c>
      <c r="J503" s="7">
        <v>18.748726999999999</v>
      </c>
      <c r="K503" s="7">
        <v>19.519638</v>
      </c>
      <c r="L503" s="12">
        <f t="shared" si="22"/>
        <v>0</v>
      </c>
      <c r="M503" s="12">
        <f t="shared" si="23"/>
        <v>1.0000000000000016</v>
      </c>
      <c r="N503" s="1" t="str">
        <f t="shared" si="21"/>
        <v>0</v>
      </c>
    </row>
    <row r="504" spans="1:14" x14ac:dyDescent="0.25">
      <c r="A504" s="11" t="s">
        <v>97</v>
      </c>
      <c r="B504" s="7" t="s">
        <v>823</v>
      </c>
      <c r="C504" s="7" t="s">
        <v>549</v>
      </c>
      <c r="D504" s="7" t="s">
        <v>550</v>
      </c>
      <c r="E504" s="7" t="s">
        <v>123</v>
      </c>
      <c r="F504" s="7" t="s">
        <v>409</v>
      </c>
      <c r="G504" s="7" t="s">
        <v>107</v>
      </c>
      <c r="H504" s="7">
        <v>0</v>
      </c>
      <c r="I504" s="7">
        <v>0</v>
      </c>
      <c r="J504" s="7">
        <v>0</v>
      </c>
      <c r="K504" s="7">
        <v>0</v>
      </c>
      <c r="L504" s="12">
        <f t="shared" si="22"/>
        <v>0</v>
      </c>
      <c r="M504" s="12">
        <f t="shared" si="23"/>
        <v>1.0000000000000016</v>
      </c>
      <c r="N504" s="1" t="str">
        <f t="shared" si="21"/>
        <v>0</v>
      </c>
    </row>
    <row r="505" spans="1:14" x14ac:dyDescent="0.25">
      <c r="A505" s="11" t="s">
        <v>97</v>
      </c>
      <c r="B505" s="7" t="s">
        <v>824</v>
      </c>
      <c r="C505" s="7" t="s">
        <v>549</v>
      </c>
      <c r="D505" s="7" t="s">
        <v>550</v>
      </c>
      <c r="E505" s="7" t="s">
        <v>123</v>
      </c>
      <c r="F505" s="7" t="s">
        <v>248</v>
      </c>
      <c r="G505" s="7" t="s">
        <v>107</v>
      </c>
      <c r="H505" s="7">
        <v>0</v>
      </c>
      <c r="I505" s="7">
        <v>0</v>
      </c>
      <c r="J505" s="7">
        <v>0</v>
      </c>
      <c r="K505" s="7">
        <v>0</v>
      </c>
      <c r="L505" s="12">
        <f t="shared" si="22"/>
        <v>0</v>
      </c>
      <c r="M505" s="12">
        <f t="shared" si="23"/>
        <v>1.0000000000000016</v>
      </c>
      <c r="N505" s="1" t="str">
        <f t="shared" si="21"/>
        <v>0</v>
      </c>
    </row>
    <row r="506" spans="1:14" x14ac:dyDescent="0.25">
      <c r="A506" s="11" t="s">
        <v>97</v>
      </c>
      <c r="B506" s="7" t="s">
        <v>825</v>
      </c>
      <c r="C506" s="7" t="s">
        <v>826</v>
      </c>
      <c r="D506" s="7" t="s">
        <v>827</v>
      </c>
      <c r="E506" s="7" t="s">
        <v>123</v>
      </c>
      <c r="F506" s="7" t="s">
        <v>138</v>
      </c>
      <c r="G506" s="7" t="s">
        <v>107</v>
      </c>
      <c r="H506" s="7">
        <v>0</v>
      </c>
      <c r="I506" s="7">
        <v>0</v>
      </c>
      <c r="J506" s="7">
        <v>0</v>
      </c>
      <c r="K506" s="7">
        <v>0</v>
      </c>
      <c r="L506" s="12">
        <f t="shared" si="22"/>
        <v>0</v>
      </c>
      <c r="M506" s="12">
        <f t="shared" si="23"/>
        <v>1.0000000000000016</v>
      </c>
      <c r="N506" s="1" t="str">
        <f t="shared" si="21"/>
        <v>0</v>
      </c>
    </row>
    <row r="507" spans="1:14" x14ac:dyDescent="0.25">
      <c r="A507" s="11" t="s">
        <v>97</v>
      </c>
      <c r="B507" s="7" t="s">
        <v>828</v>
      </c>
      <c r="C507" s="7" t="s">
        <v>829</v>
      </c>
      <c r="D507" s="7" t="s">
        <v>830</v>
      </c>
      <c r="E507" s="7" t="s">
        <v>123</v>
      </c>
      <c r="F507" s="7" t="s">
        <v>138</v>
      </c>
      <c r="G507" s="7" t="s">
        <v>107</v>
      </c>
      <c r="H507" s="7">
        <v>0</v>
      </c>
      <c r="I507" s="7">
        <v>0</v>
      </c>
      <c r="J507" s="7">
        <v>0</v>
      </c>
      <c r="K507" s="7">
        <v>0</v>
      </c>
      <c r="L507" s="12">
        <f t="shared" si="22"/>
        <v>0</v>
      </c>
      <c r="M507" s="12">
        <f t="shared" si="23"/>
        <v>1.0000000000000016</v>
      </c>
      <c r="N507" s="1" t="str">
        <f t="shared" si="21"/>
        <v>0</v>
      </c>
    </row>
    <row r="508" spans="1:14" x14ac:dyDescent="0.25">
      <c r="A508" s="11" t="s">
        <v>97</v>
      </c>
      <c r="B508" s="7" t="s">
        <v>831</v>
      </c>
      <c r="C508" s="7" t="s">
        <v>832</v>
      </c>
      <c r="D508" s="7" t="s">
        <v>833</v>
      </c>
      <c r="E508" s="7" t="s">
        <v>123</v>
      </c>
      <c r="F508" s="7" t="s">
        <v>138</v>
      </c>
      <c r="G508" s="7" t="s">
        <v>107</v>
      </c>
      <c r="H508" s="7">
        <v>0</v>
      </c>
      <c r="I508" s="7">
        <v>0</v>
      </c>
      <c r="J508" s="7">
        <v>0</v>
      </c>
      <c r="K508" s="7">
        <v>0</v>
      </c>
      <c r="L508" s="12">
        <f t="shared" si="22"/>
        <v>0</v>
      </c>
      <c r="M508" s="12">
        <f t="shared" si="23"/>
        <v>1.0000000000000016</v>
      </c>
      <c r="N508" s="1" t="str">
        <f t="shared" si="21"/>
        <v>0</v>
      </c>
    </row>
    <row r="509" spans="1:14" x14ac:dyDescent="0.25">
      <c r="A509" s="11" t="s">
        <v>97</v>
      </c>
      <c r="B509" s="7" t="s">
        <v>834</v>
      </c>
      <c r="C509" s="7" t="s">
        <v>835</v>
      </c>
      <c r="D509" s="7" t="s">
        <v>836</v>
      </c>
      <c r="E509" s="7" t="s">
        <v>123</v>
      </c>
      <c r="F509" s="7" t="s">
        <v>138</v>
      </c>
      <c r="G509" s="7" t="s">
        <v>107</v>
      </c>
      <c r="H509" s="7">
        <v>0</v>
      </c>
      <c r="I509" s="7">
        <v>0</v>
      </c>
      <c r="J509" s="7">
        <v>0</v>
      </c>
      <c r="K509" s="7">
        <v>0</v>
      </c>
      <c r="L509" s="12">
        <f t="shared" si="22"/>
        <v>0</v>
      </c>
      <c r="M509" s="12">
        <f t="shared" si="23"/>
        <v>1.0000000000000016</v>
      </c>
      <c r="N509" s="1" t="str">
        <f t="shared" si="21"/>
        <v>0</v>
      </c>
    </row>
    <row r="510" spans="1:14" x14ac:dyDescent="0.25">
      <c r="A510" s="11" t="s">
        <v>97</v>
      </c>
      <c r="B510" s="7" t="s">
        <v>837</v>
      </c>
      <c r="C510" s="7" t="s">
        <v>835</v>
      </c>
      <c r="D510" s="7" t="s">
        <v>836</v>
      </c>
      <c r="E510" s="7" t="s">
        <v>123</v>
      </c>
      <c r="F510" s="7" t="s">
        <v>148</v>
      </c>
      <c r="G510" s="7" t="s">
        <v>107</v>
      </c>
      <c r="H510" s="7">
        <v>0</v>
      </c>
      <c r="I510" s="7">
        <v>0</v>
      </c>
      <c r="J510" s="7">
        <v>0</v>
      </c>
      <c r="K510" s="7">
        <v>0</v>
      </c>
      <c r="L510" s="12">
        <f t="shared" si="22"/>
        <v>0</v>
      </c>
      <c r="M510" s="12">
        <f t="shared" si="23"/>
        <v>1.0000000000000016</v>
      </c>
      <c r="N510" s="1" t="str">
        <f t="shared" si="21"/>
        <v>0</v>
      </c>
    </row>
    <row r="511" spans="1:14" x14ac:dyDescent="0.25">
      <c r="A511" s="11" t="s">
        <v>97</v>
      </c>
      <c r="B511" s="7" t="s">
        <v>838</v>
      </c>
      <c r="C511" s="7" t="s">
        <v>839</v>
      </c>
      <c r="D511" s="7" t="s">
        <v>840</v>
      </c>
      <c r="E511" s="7" t="s">
        <v>123</v>
      </c>
      <c r="F511" s="7" t="s">
        <v>138</v>
      </c>
      <c r="G511" s="7" t="s">
        <v>107</v>
      </c>
      <c r="H511" s="7">
        <v>0</v>
      </c>
      <c r="I511" s="7">
        <v>0</v>
      </c>
      <c r="J511" s="7">
        <v>0</v>
      </c>
      <c r="K511" s="7">
        <v>0</v>
      </c>
      <c r="L511" s="12">
        <f t="shared" si="22"/>
        <v>0</v>
      </c>
      <c r="M511" s="12">
        <f t="shared" si="23"/>
        <v>1.0000000000000016</v>
      </c>
      <c r="N511" s="1" t="str">
        <f t="shared" si="21"/>
        <v>0</v>
      </c>
    </row>
    <row r="512" spans="1:14" x14ac:dyDescent="0.25">
      <c r="A512" s="11" t="s">
        <v>97</v>
      </c>
      <c r="B512" s="7" t="s">
        <v>841</v>
      </c>
      <c r="C512" s="7" t="s">
        <v>839</v>
      </c>
      <c r="D512" s="7" t="s">
        <v>840</v>
      </c>
      <c r="E512" s="7" t="s">
        <v>123</v>
      </c>
      <c r="F512" s="7" t="s">
        <v>148</v>
      </c>
      <c r="G512" s="7" t="s">
        <v>107</v>
      </c>
      <c r="H512" s="7">
        <v>0</v>
      </c>
      <c r="I512" s="7">
        <v>0</v>
      </c>
      <c r="J512" s="7">
        <v>0</v>
      </c>
      <c r="K512" s="7">
        <v>0</v>
      </c>
      <c r="L512" s="12">
        <f t="shared" si="22"/>
        <v>0</v>
      </c>
      <c r="M512" s="12">
        <f t="shared" si="23"/>
        <v>1.0000000000000016</v>
      </c>
      <c r="N512" s="1" t="str">
        <f t="shared" si="21"/>
        <v>0</v>
      </c>
    </row>
    <row r="513" spans="1:14" x14ac:dyDescent="0.25">
      <c r="A513" s="11" t="s">
        <v>97</v>
      </c>
      <c r="B513" s="7" t="s">
        <v>842</v>
      </c>
      <c r="C513" s="7" t="s">
        <v>843</v>
      </c>
      <c r="D513" s="7" t="s">
        <v>844</v>
      </c>
      <c r="E513" s="7" t="s">
        <v>123</v>
      </c>
      <c r="F513" s="7" t="s">
        <v>138</v>
      </c>
      <c r="G513" s="7" t="s">
        <v>107</v>
      </c>
      <c r="H513" s="7">
        <v>0</v>
      </c>
      <c r="I513" s="7">
        <v>0</v>
      </c>
      <c r="J513" s="7">
        <v>0</v>
      </c>
      <c r="K513" s="7">
        <v>0</v>
      </c>
      <c r="L513" s="12">
        <f t="shared" si="22"/>
        <v>0</v>
      </c>
      <c r="M513" s="12">
        <f t="shared" si="23"/>
        <v>1.0000000000000016</v>
      </c>
      <c r="N513" s="1" t="str">
        <f t="shared" si="21"/>
        <v>0</v>
      </c>
    </row>
    <row r="514" spans="1:14" x14ac:dyDescent="0.25">
      <c r="A514" s="11" t="s">
        <v>97</v>
      </c>
      <c r="B514" s="7" t="s">
        <v>845</v>
      </c>
      <c r="C514" s="7" t="s">
        <v>843</v>
      </c>
      <c r="D514" s="7" t="s">
        <v>844</v>
      </c>
      <c r="E514" s="7" t="s">
        <v>123</v>
      </c>
      <c r="F514" s="7" t="s">
        <v>148</v>
      </c>
      <c r="G514" s="7" t="s">
        <v>107</v>
      </c>
      <c r="H514" s="7">
        <v>0</v>
      </c>
      <c r="I514" s="7">
        <v>0</v>
      </c>
      <c r="J514" s="7">
        <v>0</v>
      </c>
      <c r="K514" s="7">
        <v>0</v>
      </c>
      <c r="L514" s="12">
        <f t="shared" si="22"/>
        <v>0</v>
      </c>
      <c r="M514" s="12">
        <f t="shared" si="23"/>
        <v>1.0000000000000016</v>
      </c>
      <c r="N514" s="1" t="str">
        <f t="shared" si="21"/>
        <v>0</v>
      </c>
    </row>
    <row r="515" spans="1:14" x14ac:dyDescent="0.25">
      <c r="A515" s="11" t="s">
        <v>97</v>
      </c>
      <c r="B515" s="7" t="s">
        <v>846</v>
      </c>
      <c r="C515" s="7" t="s">
        <v>301</v>
      </c>
      <c r="D515" s="7" t="s">
        <v>302</v>
      </c>
      <c r="E515" s="7" t="s">
        <v>123</v>
      </c>
      <c r="F515" s="7" t="s">
        <v>106</v>
      </c>
      <c r="G515" s="7" t="s">
        <v>107</v>
      </c>
      <c r="H515" s="7">
        <v>0</v>
      </c>
      <c r="I515" s="7">
        <v>0</v>
      </c>
      <c r="J515" s="7">
        <v>0</v>
      </c>
      <c r="K515" s="7">
        <v>0</v>
      </c>
      <c r="L515" s="12">
        <f t="shared" si="22"/>
        <v>0</v>
      </c>
      <c r="M515" s="12">
        <f t="shared" si="23"/>
        <v>1.0000000000000016</v>
      </c>
      <c r="N515" s="1" t="str">
        <f t="shared" ref="N515:N517" si="24">IF(M515&lt;=95%,"L","0")</f>
        <v>0</v>
      </c>
    </row>
    <row r="516" spans="1:14" x14ac:dyDescent="0.25">
      <c r="A516" s="11" t="s">
        <v>97</v>
      </c>
      <c r="B516" s="7" t="s">
        <v>484</v>
      </c>
      <c r="C516" s="7" t="s">
        <v>271</v>
      </c>
      <c r="D516" s="7" t="s">
        <v>272</v>
      </c>
      <c r="E516" s="7" t="s">
        <v>123</v>
      </c>
      <c r="F516" s="7" t="s">
        <v>148</v>
      </c>
      <c r="G516" s="7" t="s">
        <v>107</v>
      </c>
      <c r="H516" s="7">
        <v>0</v>
      </c>
      <c r="I516" s="7">
        <v>0</v>
      </c>
      <c r="J516" s="7">
        <v>83.729455000000002</v>
      </c>
      <c r="K516" s="7">
        <v>87.740763999999999</v>
      </c>
      <c r="L516" s="12">
        <f t="shared" si="22"/>
        <v>0</v>
      </c>
      <c r="M516" s="12">
        <f t="shared" si="23"/>
        <v>1.0000000000000016</v>
      </c>
      <c r="N516" s="1" t="str">
        <f t="shared" si="24"/>
        <v>0</v>
      </c>
    </row>
    <row r="517" spans="1:14" x14ac:dyDescent="0.25">
      <c r="A517" s="11" t="s">
        <v>97</v>
      </c>
      <c r="B517" s="7" t="s">
        <v>556</v>
      </c>
      <c r="C517" s="7" t="s">
        <v>546</v>
      </c>
      <c r="D517" s="7" t="s">
        <v>547</v>
      </c>
      <c r="E517" s="7" t="s">
        <v>123</v>
      </c>
      <c r="F517" s="7" t="s">
        <v>148</v>
      </c>
      <c r="G517" s="7" t="s">
        <v>107</v>
      </c>
      <c r="H517" s="7">
        <v>0</v>
      </c>
      <c r="I517" s="7">
        <v>0</v>
      </c>
      <c r="J517" s="7">
        <v>28.835597</v>
      </c>
      <c r="K517" s="7">
        <v>28.127420999999998</v>
      </c>
      <c r="L517" s="12">
        <f t="shared" si="22"/>
        <v>0</v>
      </c>
      <c r="M517" s="12">
        <f t="shared" ref="M517" si="25">M516+L517</f>
        <v>1.0000000000000016</v>
      </c>
      <c r="N517" s="1" t="str">
        <f t="shared" si="24"/>
        <v>0</v>
      </c>
    </row>
    <row r="518" spans="1:14" s="17" customFormat="1" ht="13" x14ac:dyDescent="0.3">
      <c r="A518" s="16"/>
      <c r="B518" s="17" t="s">
        <v>98</v>
      </c>
      <c r="H518" s="18">
        <f>SUM($H$4:$H$517)</f>
        <v>4824100.3160389923</v>
      </c>
      <c r="I518" s="18">
        <f>SUM($I$4:$I$517)</f>
        <v>4824100.3160389923</v>
      </c>
      <c r="J518" s="18">
        <f>SUM($J$4:$J$517)</f>
        <v>3451924.713953</v>
      </c>
      <c r="K518" s="18">
        <f>SUM($K$4:$K$517)</f>
        <v>3364678.0158990021</v>
      </c>
      <c r="L518" s="19">
        <f t="shared" ref="L518" si="26">$I518/$I$518</f>
        <v>1</v>
      </c>
    </row>
  </sheetData>
  <mergeCells count="1">
    <mergeCell ref="H2:K2"/>
  </mergeCells>
  <pageMargins left="0.7" right="0.7" top="0.78740157499999996" bottom="0.78740157499999996" header="0.3" footer="0.3"/>
  <ignoredErrors>
    <ignoredError sqref="A66:A67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518"/>
  <sheetViews>
    <sheetView topLeftCell="A432" workbookViewId="0">
      <selection activeCell="A432" sqref="A1:XFD1048576"/>
    </sheetView>
  </sheetViews>
  <sheetFormatPr defaultColWidth="11.453125" defaultRowHeight="12.5" x14ac:dyDescent="0.25"/>
  <cols>
    <col min="1" max="1" width="5" style="11" bestFit="1" customWidth="1"/>
    <col min="2" max="2" width="90.453125" style="1" bestFit="1" customWidth="1"/>
    <col min="3" max="3" width="14" style="1" bestFit="1" customWidth="1"/>
    <col min="4" max="4" width="53.26953125" style="1" bestFit="1" customWidth="1"/>
    <col min="5" max="5" width="37.54296875" style="1" bestFit="1" customWidth="1"/>
    <col min="6" max="6" width="30.7265625" style="1" bestFit="1" customWidth="1"/>
    <col min="7" max="7" width="15.54296875" style="1" bestFit="1" customWidth="1"/>
    <col min="8" max="8" width="10.1796875" style="1" bestFit="1" customWidth="1"/>
    <col min="9" max="11" width="8" style="1" bestFit="1" customWidth="1"/>
    <col min="12" max="12" width="17.1796875" style="1" bestFit="1" customWidth="1"/>
    <col min="13" max="13" width="16.54296875" style="1" bestFit="1" customWidth="1"/>
    <col min="14" max="14" width="2" style="1" bestFit="1" customWidth="1"/>
    <col min="15" max="16384" width="11.453125" style="1"/>
  </cols>
  <sheetData>
    <row r="1" spans="1:14" s="9" customFormat="1" x14ac:dyDescent="0.25"/>
    <row r="2" spans="1:14" s="9" customFormat="1" ht="13" x14ac:dyDescent="0.3">
      <c r="H2" s="28" t="s">
        <v>99</v>
      </c>
      <c r="I2" s="29"/>
      <c r="J2" s="29"/>
      <c r="K2" s="30"/>
    </row>
    <row r="3" spans="1:14" s="10" customFormat="1" ht="13" x14ac:dyDescent="0.3">
      <c r="A3" s="10">
        <v>2022</v>
      </c>
      <c r="B3" s="10" t="s">
        <v>85</v>
      </c>
      <c r="C3" s="10" t="s">
        <v>86</v>
      </c>
      <c r="D3" s="10" t="s">
        <v>87</v>
      </c>
      <c r="E3" s="10" t="s">
        <v>88</v>
      </c>
      <c r="F3" s="10" t="s">
        <v>89</v>
      </c>
      <c r="G3" s="10" t="s">
        <v>90</v>
      </c>
      <c r="H3" s="20" t="s">
        <v>100</v>
      </c>
      <c r="I3" s="21">
        <v>1990</v>
      </c>
      <c r="J3" s="21">
        <v>2021</v>
      </c>
      <c r="K3" s="22">
        <v>2022</v>
      </c>
      <c r="L3" s="10" t="s">
        <v>101</v>
      </c>
      <c r="M3" s="10" t="s">
        <v>96</v>
      </c>
    </row>
    <row r="4" spans="1:14" x14ac:dyDescent="0.25">
      <c r="A4" s="11" t="s">
        <v>6</v>
      </c>
      <c r="B4" s="7" t="s">
        <v>102</v>
      </c>
      <c r="C4" s="7" t="s">
        <v>103</v>
      </c>
      <c r="D4" s="7" t="s">
        <v>104</v>
      </c>
      <c r="E4" s="7" t="s">
        <v>105</v>
      </c>
      <c r="F4" s="7" t="s">
        <v>106</v>
      </c>
      <c r="G4" s="7" t="s">
        <v>107</v>
      </c>
      <c r="H4" s="7">
        <v>270372.284116</v>
      </c>
      <c r="I4" s="7">
        <v>270372.284116</v>
      </c>
      <c r="J4" s="7">
        <v>527405.65099300002</v>
      </c>
      <c r="K4" s="7">
        <v>533936.75761600002</v>
      </c>
      <c r="L4" s="12">
        <f t="shared" ref="L4:L67" si="0">$K4/$K$518</f>
        <v>0.15868881215171446</v>
      </c>
      <c r="M4" s="12">
        <f>L4</f>
        <v>0.15868881215171446</v>
      </c>
      <c r="N4" s="1" t="str">
        <f t="shared" ref="N4:N61" si="1">IF(M4&lt;=95%,"L","0")</f>
        <v>L</v>
      </c>
    </row>
    <row r="5" spans="1:14" x14ac:dyDescent="0.25">
      <c r="A5" s="11" t="s">
        <v>6</v>
      </c>
      <c r="B5" s="7" t="s">
        <v>108</v>
      </c>
      <c r="C5" s="7" t="s">
        <v>109</v>
      </c>
      <c r="D5" s="7" t="s">
        <v>110</v>
      </c>
      <c r="E5" s="7" t="s">
        <v>111</v>
      </c>
      <c r="F5" s="7" t="s">
        <v>106</v>
      </c>
      <c r="G5" s="7" t="s">
        <v>107</v>
      </c>
      <c r="H5" s="7">
        <v>943402.58951800002</v>
      </c>
      <c r="I5" s="7">
        <v>943402.58951800002</v>
      </c>
      <c r="J5" s="7">
        <v>451977.61222200003</v>
      </c>
      <c r="K5" s="7">
        <v>474092.10174000001</v>
      </c>
      <c r="L5" s="12">
        <f t="shared" si="0"/>
        <v>0.14090266572307611</v>
      </c>
      <c r="M5" s="12">
        <f t="shared" ref="M5:M68" si="2">M4+L5</f>
        <v>0.29959147787479057</v>
      </c>
      <c r="N5" s="1" t="str">
        <f t="shared" si="1"/>
        <v>L</v>
      </c>
    </row>
    <row r="6" spans="1:14" x14ac:dyDescent="0.25">
      <c r="A6" s="11" t="s">
        <v>6</v>
      </c>
      <c r="B6" s="7" t="s">
        <v>143</v>
      </c>
      <c r="C6" s="7" t="s">
        <v>103</v>
      </c>
      <c r="D6" s="7" t="s">
        <v>104</v>
      </c>
      <c r="E6" s="7" t="s">
        <v>144</v>
      </c>
      <c r="F6" s="7" t="s">
        <v>106</v>
      </c>
      <c r="G6" s="7" t="s">
        <v>107</v>
      </c>
      <c r="H6" s="7">
        <v>330644.84888800001</v>
      </c>
      <c r="I6" s="7">
        <v>330644.84888800001</v>
      </c>
      <c r="J6" s="7">
        <v>189059.86192200001</v>
      </c>
      <c r="K6" s="7">
        <v>201449.29279899999</v>
      </c>
      <c r="L6" s="12">
        <f t="shared" si="0"/>
        <v>5.9871789171831093E-2</v>
      </c>
      <c r="M6" s="12">
        <f t="shared" si="2"/>
        <v>0.35946326704662168</v>
      </c>
      <c r="N6" s="1" t="str">
        <f t="shared" si="1"/>
        <v>L</v>
      </c>
    </row>
    <row r="7" spans="1:14" x14ac:dyDescent="0.25">
      <c r="A7" s="11" t="s">
        <v>6</v>
      </c>
      <c r="B7" s="7" t="s">
        <v>112</v>
      </c>
      <c r="C7" s="7" t="s">
        <v>109</v>
      </c>
      <c r="D7" s="7" t="s">
        <v>110</v>
      </c>
      <c r="E7" s="7" t="s">
        <v>113</v>
      </c>
      <c r="F7" s="7" t="s">
        <v>106</v>
      </c>
      <c r="G7" s="7" t="s">
        <v>107</v>
      </c>
      <c r="H7" s="7">
        <v>107682.84523799999</v>
      </c>
      <c r="I7" s="7">
        <v>107682.84523799999</v>
      </c>
      <c r="J7" s="7">
        <v>191807.80494599999</v>
      </c>
      <c r="K7" s="7">
        <v>187917.27757800001</v>
      </c>
      <c r="L7" s="12">
        <f t="shared" si="0"/>
        <v>5.5850003087974748E-2</v>
      </c>
      <c r="M7" s="12">
        <f t="shared" si="2"/>
        <v>0.4153132701345964</v>
      </c>
      <c r="N7" s="1" t="str">
        <f t="shared" si="1"/>
        <v>L</v>
      </c>
    </row>
    <row r="8" spans="1:14" x14ac:dyDescent="0.25">
      <c r="A8" s="11" t="s">
        <v>6</v>
      </c>
      <c r="B8" s="7" t="s">
        <v>166</v>
      </c>
      <c r="C8" s="7" t="s">
        <v>167</v>
      </c>
      <c r="D8" s="7" t="s">
        <v>168</v>
      </c>
      <c r="E8" s="7" t="s">
        <v>123</v>
      </c>
      <c r="F8" s="7" t="s">
        <v>138</v>
      </c>
      <c r="G8" s="7" t="s">
        <v>107</v>
      </c>
      <c r="H8" s="7">
        <v>237259.03351499999</v>
      </c>
      <c r="I8" s="7">
        <v>237259.03351499999</v>
      </c>
      <c r="J8" s="7">
        <v>182994.34104299999</v>
      </c>
      <c r="K8" s="7">
        <v>180808.13977000001</v>
      </c>
      <c r="L8" s="12">
        <f t="shared" si="0"/>
        <v>5.3737129946946863E-2</v>
      </c>
      <c r="M8" s="12">
        <f t="shared" si="2"/>
        <v>0.46905040008154325</v>
      </c>
      <c r="N8" s="1" t="str">
        <f t="shared" si="1"/>
        <v>L</v>
      </c>
    </row>
    <row r="9" spans="1:14" x14ac:dyDescent="0.25">
      <c r="A9" s="11" t="s">
        <v>6</v>
      </c>
      <c r="B9" s="7" t="s">
        <v>114</v>
      </c>
      <c r="C9" s="7" t="s">
        <v>115</v>
      </c>
      <c r="D9" s="7" t="s">
        <v>116</v>
      </c>
      <c r="E9" s="7" t="s">
        <v>113</v>
      </c>
      <c r="F9" s="7" t="s">
        <v>106</v>
      </c>
      <c r="G9" s="7" t="s">
        <v>107</v>
      </c>
      <c r="H9" s="7">
        <v>129939.81697099999</v>
      </c>
      <c r="I9" s="7">
        <v>129939.81697099999</v>
      </c>
      <c r="J9" s="7">
        <v>206232.98866599999</v>
      </c>
      <c r="K9" s="7">
        <v>176067.435184</v>
      </c>
      <c r="L9" s="12">
        <f t="shared" si="0"/>
        <v>5.2328167614266313E-2</v>
      </c>
      <c r="M9" s="12">
        <f t="shared" si="2"/>
        <v>0.52137856769580959</v>
      </c>
      <c r="N9" s="1" t="str">
        <f t="shared" si="1"/>
        <v>L</v>
      </c>
    </row>
    <row r="10" spans="1:14" x14ac:dyDescent="0.25">
      <c r="A10" s="11" t="s">
        <v>6</v>
      </c>
      <c r="B10" s="7" t="s">
        <v>200</v>
      </c>
      <c r="C10" s="7" t="s">
        <v>201</v>
      </c>
      <c r="D10" s="7" t="s">
        <v>202</v>
      </c>
      <c r="E10" s="7" t="s">
        <v>203</v>
      </c>
      <c r="F10" s="7" t="s">
        <v>148</v>
      </c>
      <c r="G10" s="7" t="s">
        <v>107</v>
      </c>
      <c r="H10" s="7">
        <v>115138.73826300001</v>
      </c>
      <c r="I10" s="7">
        <v>115138.73826300001</v>
      </c>
      <c r="J10" s="7">
        <v>93099.754209000006</v>
      </c>
      <c r="K10" s="7">
        <v>87488.210177999994</v>
      </c>
      <c r="L10" s="12">
        <f t="shared" si="0"/>
        <v>2.6001956135058048E-2</v>
      </c>
      <c r="M10" s="12">
        <f t="shared" si="2"/>
        <v>0.54738052383086766</v>
      </c>
      <c r="N10" s="1" t="str">
        <f t="shared" si="1"/>
        <v>L</v>
      </c>
    </row>
    <row r="11" spans="1:14" x14ac:dyDescent="0.25">
      <c r="A11" s="11" t="s">
        <v>6</v>
      </c>
      <c r="B11" s="7" t="s">
        <v>174</v>
      </c>
      <c r="C11" s="7" t="s">
        <v>175</v>
      </c>
      <c r="D11" s="7" t="s">
        <v>176</v>
      </c>
      <c r="E11" s="7" t="s">
        <v>118</v>
      </c>
      <c r="F11" s="7" t="s">
        <v>106</v>
      </c>
      <c r="G11" s="7" t="s">
        <v>107</v>
      </c>
      <c r="H11" s="7">
        <v>97131.002554999999</v>
      </c>
      <c r="I11" s="7">
        <v>97131.002554999999</v>
      </c>
      <c r="J11" s="7">
        <v>71233.323365999997</v>
      </c>
      <c r="K11" s="7">
        <v>79605.758642999994</v>
      </c>
      <c r="L11" s="12">
        <f t="shared" si="0"/>
        <v>2.3659250087777056E-2</v>
      </c>
      <c r="M11" s="12">
        <f t="shared" si="2"/>
        <v>0.57103977391864469</v>
      </c>
      <c r="N11" s="1" t="str">
        <f t="shared" si="1"/>
        <v>L</v>
      </c>
    </row>
    <row r="12" spans="1:14" x14ac:dyDescent="0.25">
      <c r="A12" s="11" t="s">
        <v>6</v>
      </c>
      <c r="B12" s="7" t="s">
        <v>128</v>
      </c>
      <c r="C12" s="7" t="s">
        <v>115</v>
      </c>
      <c r="D12" s="7" t="s">
        <v>116</v>
      </c>
      <c r="E12" s="7" t="s">
        <v>118</v>
      </c>
      <c r="F12" s="7" t="s">
        <v>106</v>
      </c>
      <c r="G12" s="7" t="s">
        <v>107</v>
      </c>
      <c r="H12" s="7">
        <v>174025.57740899999</v>
      </c>
      <c r="I12" s="7">
        <v>174025.57740899999</v>
      </c>
      <c r="J12" s="7">
        <v>81398.492979000002</v>
      </c>
      <c r="K12" s="7">
        <v>78065.122975000006</v>
      </c>
      <c r="L12" s="12">
        <f t="shared" si="0"/>
        <v>2.3201365065578773E-2</v>
      </c>
      <c r="M12" s="12">
        <f t="shared" si="2"/>
        <v>0.59424113898422348</v>
      </c>
      <c r="N12" s="1" t="str">
        <f t="shared" si="1"/>
        <v>L</v>
      </c>
    </row>
    <row r="13" spans="1:14" x14ac:dyDescent="0.25">
      <c r="A13" s="11" t="s">
        <v>6</v>
      </c>
      <c r="B13" s="7" t="s">
        <v>132</v>
      </c>
      <c r="C13" s="7" t="s">
        <v>133</v>
      </c>
      <c r="D13" s="7" t="s">
        <v>134</v>
      </c>
      <c r="E13" s="7" t="s">
        <v>113</v>
      </c>
      <c r="F13" s="7" t="s">
        <v>106</v>
      </c>
      <c r="G13" s="7" t="s">
        <v>107</v>
      </c>
      <c r="H13" s="7">
        <v>50344.215105000003</v>
      </c>
      <c r="I13" s="7">
        <v>50344.215105000003</v>
      </c>
      <c r="J13" s="7">
        <v>85002.467040000003</v>
      </c>
      <c r="K13" s="7">
        <v>74914.922860000006</v>
      </c>
      <c r="L13" s="12">
        <f t="shared" si="0"/>
        <v>2.2265109025590857E-2</v>
      </c>
      <c r="M13" s="12">
        <f t="shared" si="2"/>
        <v>0.61650624800981435</v>
      </c>
      <c r="N13" s="1" t="str">
        <f t="shared" si="1"/>
        <v>L</v>
      </c>
    </row>
    <row r="14" spans="1:14" x14ac:dyDescent="0.25">
      <c r="A14" s="11" t="s">
        <v>6</v>
      </c>
      <c r="B14" s="7" t="s">
        <v>162</v>
      </c>
      <c r="C14" s="7" t="s">
        <v>126</v>
      </c>
      <c r="D14" s="7" t="s">
        <v>127</v>
      </c>
      <c r="E14" s="7" t="s">
        <v>113</v>
      </c>
      <c r="F14" s="7" t="s">
        <v>106</v>
      </c>
      <c r="G14" s="7" t="s">
        <v>107</v>
      </c>
      <c r="H14" s="7">
        <v>79964.449204999997</v>
      </c>
      <c r="I14" s="7">
        <v>79964.449204999997</v>
      </c>
      <c r="J14" s="7">
        <v>82036.961630000005</v>
      </c>
      <c r="K14" s="7">
        <v>72347.620513000002</v>
      </c>
      <c r="L14" s="12">
        <f t="shared" si="0"/>
        <v>2.150209326750975E-2</v>
      </c>
      <c r="M14" s="12">
        <f t="shared" si="2"/>
        <v>0.63800834127732409</v>
      </c>
      <c r="N14" s="1" t="str">
        <f t="shared" si="1"/>
        <v>L</v>
      </c>
    </row>
    <row r="15" spans="1:14" x14ac:dyDescent="0.25">
      <c r="A15" s="11" t="s">
        <v>6</v>
      </c>
      <c r="B15" s="7" t="s">
        <v>335</v>
      </c>
      <c r="C15" s="7" t="s">
        <v>336</v>
      </c>
      <c r="D15" s="7" t="s">
        <v>337</v>
      </c>
      <c r="E15" s="7" t="s">
        <v>123</v>
      </c>
      <c r="F15" s="7" t="s">
        <v>106</v>
      </c>
      <c r="G15" s="7" t="s">
        <v>107</v>
      </c>
      <c r="H15" s="7">
        <v>95236.580763000005</v>
      </c>
      <c r="I15" s="7">
        <v>95236.580763000005</v>
      </c>
      <c r="J15" s="7">
        <v>72415.583153</v>
      </c>
      <c r="K15" s="7">
        <v>67428.475003</v>
      </c>
      <c r="L15" s="12">
        <f t="shared" si="0"/>
        <v>2.0040097353857471E-2</v>
      </c>
      <c r="M15" s="12">
        <f t="shared" si="2"/>
        <v>0.65804843863118156</v>
      </c>
      <c r="N15" s="1" t="str">
        <f t="shared" si="1"/>
        <v>L</v>
      </c>
    </row>
    <row r="16" spans="1:14" x14ac:dyDescent="0.25">
      <c r="A16" s="11" t="s">
        <v>6</v>
      </c>
      <c r="B16" s="7" t="s">
        <v>210</v>
      </c>
      <c r="C16" s="7" t="s">
        <v>211</v>
      </c>
      <c r="D16" s="7" t="s">
        <v>212</v>
      </c>
      <c r="E16" s="7" t="s">
        <v>123</v>
      </c>
      <c r="F16" s="7" t="s">
        <v>138</v>
      </c>
      <c r="G16" s="7" t="s">
        <v>107</v>
      </c>
      <c r="H16" s="7">
        <v>102013.407846</v>
      </c>
      <c r="I16" s="7">
        <v>102013.407846</v>
      </c>
      <c r="J16" s="7">
        <v>65392.865145999996</v>
      </c>
      <c r="K16" s="7">
        <v>65243.502779000002</v>
      </c>
      <c r="L16" s="12">
        <f t="shared" si="0"/>
        <v>1.9390712118873495E-2</v>
      </c>
      <c r="M16" s="12">
        <f t="shared" si="2"/>
        <v>0.67743915075005501</v>
      </c>
      <c r="N16" s="1" t="str">
        <f t="shared" si="1"/>
        <v>L</v>
      </c>
    </row>
    <row r="17" spans="1:14" x14ac:dyDescent="0.25">
      <c r="A17" s="11" t="s">
        <v>6</v>
      </c>
      <c r="B17" s="7" t="s">
        <v>177</v>
      </c>
      <c r="C17" s="7" t="s">
        <v>178</v>
      </c>
      <c r="D17" s="7" t="s">
        <v>179</v>
      </c>
      <c r="E17" s="7" t="s">
        <v>123</v>
      </c>
      <c r="F17" s="7" t="s">
        <v>106</v>
      </c>
      <c r="G17" s="7" t="s">
        <v>107</v>
      </c>
      <c r="H17" s="7">
        <v>103488.08951999999</v>
      </c>
      <c r="I17" s="7">
        <v>103488.08951999999</v>
      </c>
      <c r="J17" s="7">
        <v>67332.200075000001</v>
      </c>
      <c r="K17" s="7">
        <v>60475.311540000002</v>
      </c>
      <c r="L17" s="12">
        <f t="shared" si="0"/>
        <v>1.7973580608378576E-2</v>
      </c>
      <c r="M17" s="12">
        <f t="shared" si="2"/>
        <v>0.69541273135843362</v>
      </c>
      <c r="N17" s="1" t="str">
        <f t="shared" si="1"/>
        <v>L</v>
      </c>
    </row>
    <row r="18" spans="1:14" x14ac:dyDescent="0.25">
      <c r="A18" s="11" t="s">
        <v>6</v>
      </c>
      <c r="B18" s="7" t="s">
        <v>180</v>
      </c>
      <c r="C18" s="7" t="s">
        <v>181</v>
      </c>
      <c r="D18" s="7" t="s">
        <v>182</v>
      </c>
      <c r="E18" s="7" t="s">
        <v>118</v>
      </c>
      <c r="F18" s="7" t="s">
        <v>106</v>
      </c>
      <c r="G18" s="7" t="s">
        <v>107</v>
      </c>
      <c r="H18" s="7">
        <v>65656.570657000004</v>
      </c>
      <c r="I18" s="7">
        <v>65656.570657000004</v>
      </c>
      <c r="J18" s="7">
        <v>58004.311711000002</v>
      </c>
      <c r="K18" s="7">
        <v>57364.706356000002</v>
      </c>
      <c r="L18" s="12">
        <f t="shared" si="0"/>
        <v>1.7049092390099867E-2</v>
      </c>
      <c r="M18" s="12">
        <f t="shared" si="2"/>
        <v>0.71246182374853351</v>
      </c>
      <c r="N18" s="1" t="str">
        <f t="shared" si="1"/>
        <v>L</v>
      </c>
    </row>
    <row r="19" spans="1:14" x14ac:dyDescent="0.25">
      <c r="A19" s="11" t="s">
        <v>6</v>
      </c>
      <c r="B19" s="7" t="s">
        <v>120</v>
      </c>
      <c r="C19" s="7" t="s">
        <v>121</v>
      </c>
      <c r="D19" s="7" t="s">
        <v>122</v>
      </c>
      <c r="E19" s="7" t="s">
        <v>123</v>
      </c>
      <c r="F19" s="7" t="s">
        <v>124</v>
      </c>
      <c r="G19" s="7" t="s">
        <v>107</v>
      </c>
      <c r="H19" s="7">
        <v>4.6627840000000003</v>
      </c>
      <c r="I19" s="7">
        <v>4.6627840000000003</v>
      </c>
      <c r="J19" s="7">
        <v>56471.687275999997</v>
      </c>
      <c r="K19" s="7">
        <v>54306.508263000003</v>
      </c>
      <c r="L19" s="12">
        <f t="shared" si="0"/>
        <v>1.614017983485708E-2</v>
      </c>
      <c r="M19" s="12">
        <f t="shared" si="2"/>
        <v>0.72860200358339056</v>
      </c>
      <c r="N19" s="1" t="str">
        <f t="shared" si="1"/>
        <v>L</v>
      </c>
    </row>
    <row r="20" spans="1:14" x14ac:dyDescent="0.25">
      <c r="A20" s="11" t="s">
        <v>6</v>
      </c>
      <c r="B20" s="7" t="s">
        <v>149</v>
      </c>
      <c r="C20" s="7" t="s">
        <v>150</v>
      </c>
      <c r="D20" s="7" t="s">
        <v>151</v>
      </c>
      <c r="E20" s="7" t="s">
        <v>111</v>
      </c>
      <c r="F20" s="7" t="s">
        <v>106</v>
      </c>
      <c r="G20" s="7" t="s">
        <v>107</v>
      </c>
      <c r="H20" s="7">
        <v>112383.525284</v>
      </c>
      <c r="I20" s="7">
        <v>112383.525284</v>
      </c>
      <c r="J20" s="7">
        <v>58800.767017999999</v>
      </c>
      <c r="K20" s="7">
        <v>52645.914467000002</v>
      </c>
      <c r="L20" s="12">
        <f t="shared" si="0"/>
        <v>1.5646642626199001E-2</v>
      </c>
      <c r="M20" s="12">
        <f t="shared" si="2"/>
        <v>0.74424864620958953</v>
      </c>
      <c r="N20" s="1" t="str">
        <f t="shared" si="1"/>
        <v>L</v>
      </c>
    </row>
    <row r="21" spans="1:14" x14ac:dyDescent="0.25">
      <c r="A21" s="11" t="s">
        <v>6</v>
      </c>
      <c r="B21" s="7" t="s">
        <v>207</v>
      </c>
      <c r="C21" s="7" t="s">
        <v>208</v>
      </c>
      <c r="D21" s="7" t="s">
        <v>209</v>
      </c>
      <c r="E21" s="7" t="s">
        <v>123</v>
      </c>
      <c r="F21" s="7" t="s">
        <v>138</v>
      </c>
      <c r="G21" s="7" t="s">
        <v>107</v>
      </c>
      <c r="H21" s="7">
        <v>54610.932207999998</v>
      </c>
      <c r="I21" s="7">
        <v>54610.932207999998</v>
      </c>
      <c r="J21" s="7">
        <v>45246.031057</v>
      </c>
      <c r="K21" s="7">
        <v>44848.634435</v>
      </c>
      <c r="L21" s="12">
        <f t="shared" si="0"/>
        <v>1.3329249997497005E-2</v>
      </c>
      <c r="M21" s="12">
        <f t="shared" si="2"/>
        <v>0.75757789620708649</v>
      </c>
      <c r="N21" s="1" t="str">
        <f t="shared" si="1"/>
        <v>L</v>
      </c>
    </row>
    <row r="22" spans="1:14" x14ac:dyDescent="0.25">
      <c r="A22" s="11" t="s">
        <v>6</v>
      </c>
      <c r="B22" s="7" t="s">
        <v>161</v>
      </c>
      <c r="C22" s="7" t="s">
        <v>126</v>
      </c>
      <c r="D22" s="7" t="s">
        <v>127</v>
      </c>
      <c r="E22" s="7" t="s">
        <v>118</v>
      </c>
      <c r="F22" s="7" t="s">
        <v>106</v>
      </c>
      <c r="G22" s="7" t="s">
        <v>107</v>
      </c>
      <c r="H22" s="7">
        <v>81823.326683000007</v>
      </c>
      <c r="I22" s="7">
        <v>81823.326683000007</v>
      </c>
      <c r="J22" s="7">
        <v>35668.545199</v>
      </c>
      <c r="K22" s="7">
        <v>38150.341763999997</v>
      </c>
      <c r="L22" s="12">
        <f t="shared" si="0"/>
        <v>1.1338482191677612E-2</v>
      </c>
      <c r="M22" s="12">
        <f t="shared" si="2"/>
        <v>0.76891637839876414</v>
      </c>
      <c r="N22" s="1" t="str">
        <f t="shared" si="1"/>
        <v>L</v>
      </c>
    </row>
    <row r="23" spans="1:14" x14ac:dyDescent="0.25">
      <c r="A23" s="11" t="s">
        <v>6</v>
      </c>
      <c r="B23" s="7" t="s">
        <v>140</v>
      </c>
      <c r="C23" s="7" t="s">
        <v>109</v>
      </c>
      <c r="D23" s="7" t="s">
        <v>110</v>
      </c>
      <c r="E23" s="7" t="s">
        <v>141</v>
      </c>
      <c r="F23" s="7" t="s">
        <v>106</v>
      </c>
      <c r="G23" s="7" t="s">
        <v>107</v>
      </c>
      <c r="H23" s="7">
        <v>10453.093928</v>
      </c>
      <c r="I23" s="7">
        <v>10453.093928</v>
      </c>
      <c r="J23" s="7">
        <v>36858.699053999997</v>
      </c>
      <c r="K23" s="7">
        <v>36978.227290000003</v>
      </c>
      <c r="L23" s="12">
        <f t="shared" si="0"/>
        <v>1.0990123606261283E-2</v>
      </c>
      <c r="M23" s="12">
        <f t="shared" si="2"/>
        <v>0.77990650200502543</v>
      </c>
      <c r="N23" s="1" t="str">
        <f t="shared" si="1"/>
        <v>L</v>
      </c>
    </row>
    <row r="24" spans="1:14" x14ac:dyDescent="0.25">
      <c r="A24" s="11" t="s">
        <v>6</v>
      </c>
      <c r="B24" s="7" t="s">
        <v>170</v>
      </c>
      <c r="C24" s="7" t="s">
        <v>156</v>
      </c>
      <c r="D24" s="7" t="s">
        <v>157</v>
      </c>
      <c r="E24" s="7" t="s">
        <v>113</v>
      </c>
      <c r="F24" s="7" t="s">
        <v>106</v>
      </c>
      <c r="G24" s="7" t="s">
        <v>107</v>
      </c>
      <c r="H24" s="7">
        <v>27264.713008999999</v>
      </c>
      <c r="I24" s="7">
        <v>27264.713008999999</v>
      </c>
      <c r="J24" s="7">
        <v>34887.979442999997</v>
      </c>
      <c r="K24" s="7">
        <v>31631.386221000001</v>
      </c>
      <c r="L24" s="12">
        <f t="shared" si="0"/>
        <v>9.4010143233715839E-3</v>
      </c>
      <c r="M24" s="12">
        <f t="shared" si="2"/>
        <v>0.78930751632839702</v>
      </c>
      <c r="N24" s="1" t="str">
        <f t="shared" si="1"/>
        <v>L</v>
      </c>
    </row>
    <row r="25" spans="1:14" x14ac:dyDescent="0.25">
      <c r="A25" s="11" t="s">
        <v>6</v>
      </c>
      <c r="B25" s="7" t="s">
        <v>226</v>
      </c>
      <c r="C25" s="7" t="s">
        <v>195</v>
      </c>
      <c r="D25" s="7" t="s">
        <v>196</v>
      </c>
      <c r="E25" s="7" t="s">
        <v>113</v>
      </c>
      <c r="F25" s="7" t="s">
        <v>106</v>
      </c>
      <c r="G25" s="7" t="s">
        <v>107</v>
      </c>
      <c r="H25" s="7">
        <v>49423.455212000001</v>
      </c>
      <c r="I25" s="7">
        <v>49423.455212000001</v>
      </c>
      <c r="J25" s="7">
        <v>38764.039396</v>
      </c>
      <c r="K25" s="7">
        <v>29791.783398</v>
      </c>
      <c r="L25" s="12">
        <f t="shared" si="0"/>
        <v>8.8542746905427103E-3</v>
      </c>
      <c r="M25" s="12">
        <f t="shared" si="2"/>
        <v>0.79816179101893969</v>
      </c>
      <c r="N25" s="1" t="str">
        <f t="shared" si="1"/>
        <v>L</v>
      </c>
    </row>
    <row r="26" spans="1:14" x14ac:dyDescent="0.25">
      <c r="A26" s="11" t="s">
        <v>6</v>
      </c>
      <c r="B26" s="7" t="s">
        <v>163</v>
      </c>
      <c r="C26" s="7" t="s">
        <v>164</v>
      </c>
      <c r="D26" s="7" t="s">
        <v>165</v>
      </c>
      <c r="E26" s="7" t="s">
        <v>113</v>
      </c>
      <c r="F26" s="7" t="s">
        <v>106</v>
      </c>
      <c r="G26" s="7" t="s">
        <v>107</v>
      </c>
      <c r="H26" s="7">
        <v>15813.08748</v>
      </c>
      <c r="I26" s="7">
        <v>15813.08748</v>
      </c>
      <c r="J26" s="7">
        <v>29202.592138</v>
      </c>
      <c r="K26" s="7">
        <v>26636.668055999999</v>
      </c>
      <c r="L26" s="12">
        <f t="shared" si="0"/>
        <v>7.9165578192429194E-3</v>
      </c>
      <c r="M26" s="12">
        <f t="shared" si="2"/>
        <v>0.80607834883818263</v>
      </c>
      <c r="N26" s="1" t="str">
        <f t="shared" si="1"/>
        <v>L</v>
      </c>
    </row>
    <row r="27" spans="1:14" x14ac:dyDescent="0.25">
      <c r="A27" s="11" t="s">
        <v>6</v>
      </c>
      <c r="B27" s="7" t="s">
        <v>117</v>
      </c>
      <c r="C27" s="7" t="s">
        <v>109</v>
      </c>
      <c r="D27" s="7" t="s">
        <v>110</v>
      </c>
      <c r="E27" s="7" t="s">
        <v>118</v>
      </c>
      <c r="F27" s="7" t="s">
        <v>106</v>
      </c>
      <c r="G27" s="7" t="s">
        <v>107</v>
      </c>
      <c r="H27" s="7">
        <v>156346.77465800001</v>
      </c>
      <c r="I27" s="7">
        <v>156346.77465800001</v>
      </c>
      <c r="J27" s="7">
        <v>23762.447144000002</v>
      </c>
      <c r="K27" s="7">
        <v>26263.853499000001</v>
      </c>
      <c r="L27" s="12">
        <f t="shared" si="0"/>
        <v>7.8057553724000571E-3</v>
      </c>
      <c r="M27" s="12">
        <f t="shared" si="2"/>
        <v>0.81388410421058266</v>
      </c>
      <c r="N27" s="1" t="str">
        <f t="shared" si="1"/>
        <v>L</v>
      </c>
    </row>
    <row r="28" spans="1:14" x14ac:dyDescent="0.25">
      <c r="A28" s="11" t="s">
        <v>6</v>
      </c>
      <c r="B28" s="7" t="s">
        <v>135</v>
      </c>
      <c r="C28" s="7" t="s">
        <v>136</v>
      </c>
      <c r="D28" s="7" t="s">
        <v>137</v>
      </c>
      <c r="E28" s="7" t="s">
        <v>123</v>
      </c>
      <c r="F28" s="7" t="s">
        <v>138</v>
      </c>
      <c r="G28" s="7" t="s">
        <v>107</v>
      </c>
      <c r="H28" s="7">
        <v>84974.448436999999</v>
      </c>
      <c r="I28" s="7">
        <v>84974.448436999999</v>
      </c>
      <c r="J28" s="7">
        <v>25427.943082999998</v>
      </c>
      <c r="K28" s="7">
        <v>24873.999328999998</v>
      </c>
      <c r="L28" s="12">
        <f t="shared" si="0"/>
        <v>7.3926834043149771E-3</v>
      </c>
      <c r="M28" s="12">
        <f t="shared" si="2"/>
        <v>0.82127678761489764</v>
      </c>
      <c r="N28" s="1" t="str">
        <f t="shared" si="1"/>
        <v>L</v>
      </c>
    </row>
    <row r="29" spans="1:14" x14ac:dyDescent="0.25">
      <c r="A29" s="11" t="s">
        <v>6</v>
      </c>
      <c r="B29" s="7" t="s">
        <v>119</v>
      </c>
      <c r="C29" s="7" t="s">
        <v>115</v>
      </c>
      <c r="D29" s="7" t="s">
        <v>116</v>
      </c>
      <c r="E29" s="7" t="s">
        <v>111</v>
      </c>
      <c r="F29" s="7" t="s">
        <v>106</v>
      </c>
      <c r="G29" s="7" t="s">
        <v>107</v>
      </c>
      <c r="H29" s="7">
        <v>118830.512195</v>
      </c>
      <c r="I29" s="7">
        <v>118830.512195</v>
      </c>
      <c r="J29" s="7">
        <v>25919.882213000001</v>
      </c>
      <c r="K29" s="7">
        <v>22232.894391000002</v>
      </c>
      <c r="L29" s="12">
        <f t="shared" si="0"/>
        <v>6.6077331280864435E-3</v>
      </c>
      <c r="M29" s="12">
        <f t="shared" si="2"/>
        <v>0.82788452074298413</v>
      </c>
      <c r="N29" s="1" t="str">
        <f t="shared" si="1"/>
        <v>L</v>
      </c>
    </row>
    <row r="30" spans="1:14" x14ac:dyDescent="0.25">
      <c r="A30" s="11" t="s">
        <v>6</v>
      </c>
      <c r="B30" s="7" t="s">
        <v>129</v>
      </c>
      <c r="C30" s="7" t="s">
        <v>130</v>
      </c>
      <c r="D30" s="7" t="s">
        <v>131</v>
      </c>
      <c r="E30" s="7" t="s">
        <v>111</v>
      </c>
      <c r="F30" s="7" t="s">
        <v>106</v>
      </c>
      <c r="G30" s="7" t="s">
        <v>107</v>
      </c>
      <c r="H30" s="7">
        <v>88816.230641999995</v>
      </c>
      <c r="I30" s="7">
        <v>88816.230641999995</v>
      </c>
      <c r="J30" s="7">
        <v>22477.282578999999</v>
      </c>
      <c r="K30" s="7">
        <v>22080.894177999999</v>
      </c>
      <c r="L30" s="12">
        <f t="shared" si="0"/>
        <v>6.5625578654664365E-3</v>
      </c>
      <c r="M30" s="12">
        <f t="shared" si="2"/>
        <v>0.83444707860845058</v>
      </c>
      <c r="N30" s="1" t="str">
        <f t="shared" si="1"/>
        <v>L</v>
      </c>
    </row>
    <row r="31" spans="1:14" x14ac:dyDescent="0.25">
      <c r="A31" s="11" t="s">
        <v>6</v>
      </c>
      <c r="B31" s="7" t="s">
        <v>184</v>
      </c>
      <c r="C31" s="7" t="s">
        <v>156</v>
      </c>
      <c r="D31" s="7" t="s">
        <v>157</v>
      </c>
      <c r="E31" s="7" t="s">
        <v>118</v>
      </c>
      <c r="F31" s="7" t="s">
        <v>106</v>
      </c>
      <c r="G31" s="7" t="s">
        <v>107</v>
      </c>
      <c r="H31" s="7">
        <v>46178.337719000003</v>
      </c>
      <c r="I31" s="7">
        <v>46178.337719000003</v>
      </c>
      <c r="J31" s="7">
        <v>19668.681753000001</v>
      </c>
      <c r="K31" s="7">
        <v>20923.628772</v>
      </c>
      <c r="L31" s="12">
        <f t="shared" si="0"/>
        <v>6.2186125011458055E-3</v>
      </c>
      <c r="M31" s="12">
        <f t="shared" si="2"/>
        <v>0.84066569110959644</v>
      </c>
      <c r="N31" s="1" t="str">
        <f t="shared" si="1"/>
        <v>L</v>
      </c>
    </row>
    <row r="32" spans="1:14" x14ac:dyDescent="0.25">
      <c r="A32" s="11" t="s">
        <v>6</v>
      </c>
      <c r="B32" s="7" t="s">
        <v>139</v>
      </c>
      <c r="C32" s="7" t="s">
        <v>133</v>
      </c>
      <c r="D32" s="7" t="s">
        <v>134</v>
      </c>
      <c r="E32" s="7" t="s">
        <v>118</v>
      </c>
      <c r="F32" s="7" t="s">
        <v>106</v>
      </c>
      <c r="G32" s="7" t="s">
        <v>107</v>
      </c>
      <c r="H32" s="7">
        <v>73102.001325999998</v>
      </c>
      <c r="I32" s="7">
        <v>73102.001325999998</v>
      </c>
      <c r="J32" s="7">
        <v>23580.426192999999</v>
      </c>
      <c r="K32" s="7">
        <v>20751.449872000001</v>
      </c>
      <c r="L32" s="12">
        <f t="shared" si="0"/>
        <v>6.1674400266366822E-3</v>
      </c>
      <c r="M32" s="12">
        <f t="shared" si="2"/>
        <v>0.84683313113623315</v>
      </c>
      <c r="N32" s="1" t="str">
        <f t="shared" si="1"/>
        <v>L</v>
      </c>
    </row>
    <row r="33" spans="1:14" x14ac:dyDescent="0.25">
      <c r="A33" s="11" t="s">
        <v>6</v>
      </c>
      <c r="B33" s="7" t="s">
        <v>323</v>
      </c>
      <c r="C33" s="7" t="s">
        <v>324</v>
      </c>
      <c r="D33" s="7" t="s">
        <v>325</v>
      </c>
      <c r="E33" s="7" t="s">
        <v>123</v>
      </c>
      <c r="F33" s="7" t="s">
        <v>148</v>
      </c>
      <c r="G33" s="7" t="s">
        <v>107</v>
      </c>
      <c r="H33" s="7">
        <v>31338.889102000001</v>
      </c>
      <c r="I33" s="7">
        <v>31338.889102000001</v>
      </c>
      <c r="J33" s="7">
        <v>22092.633211</v>
      </c>
      <c r="K33" s="7">
        <v>20738.904420999999</v>
      </c>
      <c r="L33" s="12">
        <f t="shared" si="0"/>
        <v>6.163711452627306E-3</v>
      </c>
      <c r="M33" s="12">
        <f t="shared" si="2"/>
        <v>0.85299684258886044</v>
      </c>
      <c r="N33" s="1" t="str">
        <f t="shared" si="1"/>
        <v>L</v>
      </c>
    </row>
    <row r="34" spans="1:14" x14ac:dyDescent="0.25">
      <c r="A34" s="11" t="s">
        <v>6</v>
      </c>
      <c r="B34" s="7" t="s">
        <v>369</v>
      </c>
      <c r="C34" s="7" t="s">
        <v>208</v>
      </c>
      <c r="D34" s="7" t="s">
        <v>209</v>
      </c>
      <c r="E34" s="7" t="s">
        <v>123</v>
      </c>
      <c r="F34" s="7" t="s">
        <v>148</v>
      </c>
      <c r="G34" s="7" t="s">
        <v>107</v>
      </c>
      <c r="H34" s="7">
        <v>25644.690191999998</v>
      </c>
      <c r="I34" s="7">
        <v>25644.690191999998</v>
      </c>
      <c r="J34" s="7">
        <v>17790.638627</v>
      </c>
      <c r="K34" s="7">
        <v>17361.735137</v>
      </c>
      <c r="L34" s="12">
        <f t="shared" si="0"/>
        <v>5.1599989820604424E-3</v>
      </c>
      <c r="M34" s="12">
        <f t="shared" si="2"/>
        <v>0.85815684157092087</v>
      </c>
      <c r="N34" s="1" t="str">
        <f t="shared" si="1"/>
        <v>L</v>
      </c>
    </row>
    <row r="35" spans="1:14" x14ac:dyDescent="0.25">
      <c r="A35" s="11" t="s">
        <v>6</v>
      </c>
      <c r="B35" s="7" t="s">
        <v>346</v>
      </c>
      <c r="C35" s="7" t="s">
        <v>347</v>
      </c>
      <c r="D35" s="7" t="s">
        <v>348</v>
      </c>
      <c r="E35" s="7" t="s">
        <v>123</v>
      </c>
      <c r="F35" s="7" t="s">
        <v>106</v>
      </c>
      <c r="G35" s="7" t="s">
        <v>107</v>
      </c>
      <c r="H35" s="7">
        <v>23934.97478</v>
      </c>
      <c r="I35" s="7">
        <v>23934.97478</v>
      </c>
      <c r="J35" s="7">
        <v>17718.727160999999</v>
      </c>
      <c r="K35" s="7">
        <v>15893.614541999999</v>
      </c>
      <c r="L35" s="12">
        <f t="shared" si="0"/>
        <v>4.7236658208893766E-3</v>
      </c>
      <c r="M35" s="12">
        <f t="shared" si="2"/>
        <v>0.86288050739181021</v>
      </c>
      <c r="N35" s="1" t="str">
        <f t="shared" si="1"/>
        <v>L</v>
      </c>
    </row>
    <row r="36" spans="1:14" x14ac:dyDescent="0.25">
      <c r="A36" s="11" t="s">
        <v>6</v>
      </c>
      <c r="B36" s="7" t="s">
        <v>191</v>
      </c>
      <c r="C36" s="7" t="s">
        <v>192</v>
      </c>
      <c r="D36" s="7" t="s">
        <v>193</v>
      </c>
      <c r="E36" s="7" t="s">
        <v>113</v>
      </c>
      <c r="F36" s="7" t="s">
        <v>106</v>
      </c>
      <c r="G36" s="7" t="s">
        <v>107</v>
      </c>
      <c r="H36" s="7">
        <v>11336.329905000001</v>
      </c>
      <c r="I36" s="7">
        <v>11336.329905000001</v>
      </c>
      <c r="J36" s="7">
        <v>18261.063375999998</v>
      </c>
      <c r="K36" s="7">
        <v>15831.366980000001</v>
      </c>
      <c r="L36" s="12">
        <f t="shared" si="0"/>
        <v>4.7051655181246359E-3</v>
      </c>
      <c r="M36" s="12">
        <f t="shared" si="2"/>
        <v>0.86758567290993482</v>
      </c>
      <c r="N36" s="1" t="str">
        <f t="shared" si="1"/>
        <v>L</v>
      </c>
    </row>
    <row r="37" spans="1:14" x14ac:dyDescent="0.25">
      <c r="A37" s="11" t="s">
        <v>6</v>
      </c>
      <c r="B37" s="7" t="s">
        <v>221</v>
      </c>
      <c r="C37" s="7" t="s">
        <v>150</v>
      </c>
      <c r="D37" s="7" t="s">
        <v>151</v>
      </c>
      <c r="E37" s="7" t="s">
        <v>113</v>
      </c>
      <c r="F37" s="7" t="s">
        <v>106</v>
      </c>
      <c r="G37" s="7" t="s">
        <v>107</v>
      </c>
      <c r="H37" s="7">
        <v>29392.181629999999</v>
      </c>
      <c r="I37" s="7">
        <v>29392.181629999999</v>
      </c>
      <c r="J37" s="7">
        <v>17761.471495000002</v>
      </c>
      <c r="K37" s="7">
        <v>15708.276077</v>
      </c>
      <c r="L37" s="12">
        <f t="shared" si="0"/>
        <v>4.6685822544606653E-3</v>
      </c>
      <c r="M37" s="12">
        <f t="shared" si="2"/>
        <v>0.87225425516439548</v>
      </c>
      <c r="N37" s="1" t="str">
        <f t="shared" si="1"/>
        <v>L</v>
      </c>
    </row>
    <row r="38" spans="1:14" x14ac:dyDescent="0.25">
      <c r="A38" s="11" t="s">
        <v>6</v>
      </c>
      <c r="B38" s="7" t="s">
        <v>185</v>
      </c>
      <c r="C38" s="7" t="s">
        <v>103</v>
      </c>
      <c r="D38" s="7" t="s">
        <v>104</v>
      </c>
      <c r="E38" s="7" t="s">
        <v>186</v>
      </c>
      <c r="F38" s="7" t="s">
        <v>106</v>
      </c>
      <c r="G38" s="7" t="s">
        <v>107</v>
      </c>
      <c r="H38" s="7">
        <v>7266.3099060000004</v>
      </c>
      <c r="I38" s="7">
        <v>7266.3099060000004</v>
      </c>
      <c r="J38" s="7">
        <v>14101.395248999999</v>
      </c>
      <c r="K38" s="7">
        <v>15084.758295</v>
      </c>
      <c r="L38" s="12">
        <f t="shared" si="0"/>
        <v>4.483269490786485E-3</v>
      </c>
      <c r="M38" s="12">
        <f t="shared" si="2"/>
        <v>0.87673752465518195</v>
      </c>
      <c r="N38" s="1" t="str">
        <f t="shared" si="1"/>
        <v>L</v>
      </c>
    </row>
    <row r="39" spans="1:14" x14ac:dyDescent="0.25">
      <c r="A39" s="11" t="s">
        <v>6</v>
      </c>
      <c r="B39" s="7" t="s">
        <v>183</v>
      </c>
      <c r="C39" s="7" t="s">
        <v>175</v>
      </c>
      <c r="D39" s="7" t="s">
        <v>176</v>
      </c>
      <c r="E39" s="7" t="s">
        <v>113</v>
      </c>
      <c r="F39" s="7" t="s">
        <v>106</v>
      </c>
      <c r="G39" s="7" t="s">
        <v>107</v>
      </c>
      <c r="H39" s="7">
        <v>5344.8375210000004</v>
      </c>
      <c r="I39" s="7">
        <v>5344.8375210000004</v>
      </c>
      <c r="J39" s="7">
        <v>21137.556756999998</v>
      </c>
      <c r="K39" s="7">
        <v>15019.059861</v>
      </c>
      <c r="L39" s="12">
        <f t="shared" si="0"/>
        <v>4.4637435707164047E-3</v>
      </c>
      <c r="M39" s="12">
        <f t="shared" si="2"/>
        <v>0.88120126822589839</v>
      </c>
      <c r="N39" s="1" t="str">
        <f t="shared" si="1"/>
        <v>L</v>
      </c>
    </row>
    <row r="40" spans="1:14" x14ac:dyDescent="0.25">
      <c r="A40" s="11" t="s">
        <v>6</v>
      </c>
      <c r="B40" s="7" t="s">
        <v>204</v>
      </c>
      <c r="C40" s="7" t="s">
        <v>205</v>
      </c>
      <c r="D40" s="7" t="s">
        <v>206</v>
      </c>
      <c r="E40" s="7" t="s">
        <v>123</v>
      </c>
      <c r="F40" s="7" t="s">
        <v>106</v>
      </c>
      <c r="G40" s="7" t="s">
        <v>107</v>
      </c>
      <c r="H40" s="7">
        <v>31627.784742</v>
      </c>
      <c r="I40" s="7">
        <v>31627.784742</v>
      </c>
      <c r="J40" s="7">
        <v>19750.546511</v>
      </c>
      <c r="K40" s="7">
        <v>14900.492392</v>
      </c>
      <c r="L40" s="12">
        <f t="shared" si="0"/>
        <v>4.4285046954244045E-3</v>
      </c>
      <c r="M40" s="12">
        <f t="shared" si="2"/>
        <v>0.88562977292132283</v>
      </c>
      <c r="N40" s="1" t="str">
        <f t="shared" si="1"/>
        <v>L</v>
      </c>
    </row>
    <row r="41" spans="1:14" x14ac:dyDescent="0.25">
      <c r="A41" s="11" t="s">
        <v>6</v>
      </c>
      <c r="B41" s="7" t="s">
        <v>169</v>
      </c>
      <c r="C41" s="7" t="s">
        <v>156</v>
      </c>
      <c r="D41" s="7" t="s">
        <v>157</v>
      </c>
      <c r="E41" s="7" t="s">
        <v>141</v>
      </c>
      <c r="F41" s="7" t="s">
        <v>106</v>
      </c>
      <c r="G41" s="7" t="s">
        <v>107</v>
      </c>
      <c r="H41" s="7">
        <v>1437.8681730000001</v>
      </c>
      <c r="I41" s="7">
        <v>1437.8681730000001</v>
      </c>
      <c r="J41" s="7">
        <v>14455.315145</v>
      </c>
      <c r="K41" s="7">
        <v>14298.234270999999</v>
      </c>
      <c r="L41" s="12">
        <f t="shared" si="0"/>
        <v>4.2495104147966091E-3</v>
      </c>
      <c r="M41" s="12">
        <f t="shared" si="2"/>
        <v>0.88987928333611943</v>
      </c>
      <c r="N41" s="1" t="str">
        <f t="shared" si="1"/>
        <v>L</v>
      </c>
    </row>
    <row r="42" spans="1:14" x14ac:dyDescent="0.25">
      <c r="A42" s="11" t="s">
        <v>6</v>
      </c>
      <c r="B42" s="7" t="s">
        <v>228</v>
      </c>
      <c r="C42" s="7" t="s">
        <v>229</v>
      </c>
      <c r="D42" s="7" t="s">
        <v>230</v>
      </c>
      <c r="E42" s="7" t="s">
        <v>123</v>
      </c>
      <c r="F42" s="7" t="s">
        <v>106</v>
      </c>
      <c r="G42" s="7" t="s">
        <v>107</v>
      </c>
      <c r="H42" s="7">
        <v>13612.549539</v>
      </c>
      <c r="I42" s="7">
        <v>13612.549539</v>
      </c>
      <c r="J42" s="7">
        <v>15399.457922</v>
      </c>
      <c r="K42" s="7">
        <v>14088.198839000001</v>
      </c>
      <c r="L42" s="12">
        <f t="shared" si="0"/>
        <v>4.1870867799027123E-3</v>
      </c>
      <c r="M42" s="12">
        <f t="shared" si="2"/>
        <v>0.89406637011602219</v>
      </c>
      <c r="N42" s="1" t="str">
        <f t="shared" si="1"/>
        <v>L</v>
      </c>
    </row>
    <row r="43" spans="1:14" x14ac:dyDescent="0.25">
      <c r="A43" s="11" t="s">
        <v>6</v>
      </c>
      <c r="B43" s="7" t="s">
        <v>197</v>
      </c>
      <c r="C43" s="7" t="s">
        <v>198</v>
      </c>
      <c r="D43" s="7" t="s">
        <v>199</v>
      </c>
      <c r="E43" s="7" t="s">
        <v>123</v>
      </c>
      <c r="F43" s="7" t="s">
        <v>106</v>
      </c>
      <c r="G43" s="7" t="s">
        <v>107</v>
      </c>
      <c r="H43" s="7">
        <v>9156.9306159999996</v>
      </c>
      <c r="I43" s="7">
        <v>9156.9306159999996</v>
      </c>
      <c r="J43" s="7">
        <v>16123.075178999999</v>
      </c>
      <c r="K43" s="7">
        <v>13836.413542</v>
      </c>
      <c r="L43" s="12">
        <f t="shared" si="0"/>
        <v>4.1122548655827549E-3</v>
      </c>
      <c r="M43" s="12">
        <f t="shared" si="2"/>
        <v>0.89817862498160494</v>
      </c>
      <c r="N43" s="1" t="str">
        <f t="shared" si="1"/>
        <v>L</v>
      </c>
    </row>
    <row r="44" spans="1:14" x14ac:dyDescent="0.25">
      <c r="A44" s="11" t="s">
        <v>6</v>
      </c>
      <c r="B44" s="7" t="s">
        <v>155</v>
      </c>
      <c r="C44" s="7" t="s">
        <v>156</v>
      </c>
      <c r="D44" s="7" t="s">
        <v>157</v>
      </c>
      <c r="E44" s="7" t="s">
        <v>111</v>
      </c>
      <c r="F44" s="7" t="s">
        <v>106</v>
      </c>
      <c r="G44" s="7" t="s">
        <v>107</v>
      </c>
      <c r="H44" s="7">
        <v>52407.641423000001</v>
      </c>
      <c r="I44" s="7">
        <v>52407.641423000001</v>
      </c>
      <c r="J44" s="7">
        <v>14842.814433</v>
      </c>
      <c r="K44" s="7">
        <v>13663.703615</v>
      </c>
      <c r="L44" s="12">
        <f t="shared" si="0"/>
        <v>4.0609245670567441E-3</v>
      </c>
      <c r="M44" s="12">
        <f t="shared" si="2"/>
        <v>0.9022395495486617</v>
      </c>
      <c r="N44" s="1" t="str">
        <f t="shared" si="1"/>
        <v>L</v>
      </c>
    </row>
    <row r="45" spans="1:14" x14ac:dyDescent="0.25">
      <c r="A45" s="11" t="s">
        <v>6</v>
      </c>
      <c r="B45" s="7" t="s">
        <v>194</v>
      </c>
      <c r="C45" s="7" t="s">
        <v>195</v>
      </c>
      <c r="D45" s="7" t="s">
        <v>196</v>
      </c>
      <c r="E45" s="7" t="s">
        <v>118</v>
      </c>
      <c r="F45" s="7" t="s">
        <v>106</v>
      </c>
      <c r="G45" s="7" t="s">
        <v>107</v>
      </c>
      <c r="H45" s="7">
        <v>29756.461558999999</v>
      </c>
      <c r="I45" s="7">
        <v>29756.461558999999</v>
      </c>
      <c r="J45" s="7">
        <v>12127.095604</v>
      </c>
      <c r="K45" s="7">
        <v>13168.262567</v>
      </c>
      <c r="L45" s="12">
        <f t="shared" si="0"/>
        <v>3.9136768822384911E-3</v>
      </c>
      <c r="M45" s="12">
        <f t="shared" si="2"/>
        <v>0.90615322643090024</v>
      </c>
      <c r="N45" s="1" t="str">
        <f t="shared" si="1"/>
        <v>L</v>
      </c>
    </row>
    <row r="46" spans="1:14" x14ac:dyDescent="0.25">
      <c r="A46" s="11" t="s">
        <v>6</v>
      </c>
      <c r="B46" s="7" t="s">
        <v>215</v>
      </c>
      <c r="C46" s="7" t="s">
        <v>216</v>
      </c>
      <c r="D46" s="7" t="s">
        <v>217</v>
      </c>
      <c r="E46" s="7" t="s">
        <v>218</v>
      </c>
      <c r="F46" s="7" t="s">
        <v>106</v>
      </c>
      <c r="G46" s="7" t="s">
        <v>107</v>
      </c>
      <c r="H46" s="7">
        <v>10812.554489</v>
      </c>
      <c r="I46" s="7">
        <v>10812.554489</v>
      </c>
      <c r="J46" s="7">
        <v>9562.5778339999997</v>
      </c>
      <c r="K46" s="7">
        <v>12867.47934</v>
      </c>
      <c r="L46" s="12">
        <f t="shared" si="0"/>
        <v>3.8242825254594121E-3</v>
      </c>
      <c r="M46" s="12">
        <f t="shared" si="2"/>
        <v>0.90997750895635965</v>
      </c>
      <c r="N46" s="1" t="str">
        <f t="shared" si="1"/>
        <v>L</v>
      </c>
    </row>
    <row r="47" spans="1:14" x14ac:dyDescent="0.25">
      <c r="A47" s="11" t="s">
        <v>6</v>
      </c>
      <c r="B47" s="7" t="s">
        <v>158</v>
      </c>
      <c r="C47" s="7" t="s">
        <v>159</v>
      </c>
      <c r="D47" s="7" t="s">
        <v>160</v>
      </c>
      <c r="E47" s="7" t="s">
        <v>123</v>
      </c>
      <c r="F47" s="7" t="s">
        <v>138</v>
      </c>
      <c r="G47" s="7" t="s">
        <v>107</v>
      </c>
      <c r="H47" s="7">
        <v>46593.621629000001</v>
      </c>
      <c r="I47" s="7">
        <v>46593.621629000001</v>
      </c>
      <c r="J47" s="7">
        <v>13568.473289</v>
      </c>
      <c r="K47" s="7">
        <v>11994.354800999999</v>
      </c>
      <c r="L47" s="12">
        <f t="shared" si="0"/>
        <v>3.5647853210094608E-3</v>
      </c>
      <c r="M47" s="12">
        <f t="shared" si="2"/>
        <v>0.9135422942773691</v>
      </c>
      <c r="N47" s="1" t="str">
        <f t="shared" si="1"/>
        <v>L</v>
      </c>
    </row>
    <row r="48" spans="1:14" x14ac:dyDescent="0.25">
      <c r="A48" s="11" t="s">
        <v>6</v>
      </c>
      <c r="B48" s="7" t="s">
        <v>234</v>
      </c>
      <c r="C48" s="7" t="s">
        <v>115</v>
      </c>
      <c r="D48" s="7" t="s">
        <v>116</v>
      </c>
      <c r="E48" s="7" t="s">
        <v>235</v>
      </c>
      <c r="F48" s="7" t="s">
        <v>138</v>
      </c>
      <c r="G48" s="7" t="s">
        <v>107</v>
      </c>
      <c r="H48" s="7">
        <v>10437.583248999999</v>
      </c>
      <c r="I48" s="7">
        <v>10437.583248999999</v>
      </c>
      <c r="J48" s="7">
        <v>12546.678539</v>
      </c>
      <c r="K48" s="7">
        <v>11625.484850000001</v>
      </c>
      <c r="L48" s="12">
        <f t="shared" si="0"/>
        <v>3.4551552318131127E-3</v>
      </c>
      <c r="M48" s="12">
        <f t="shared" si="2"/>
        <v>0.91699744950918227</v>
      </c>
      <c r="N48" s="1" t="str">
        <f t="shared" si="1"/>
        <v>L</v>
      </c>
    </row>
    <row r="49" spans="1:14" x14ac:dyDescent="0.25">
      <c r="A49" s="11" t="s">
        <v>6</v>
      </c>
      <c r="B49" s="7" t="s">
        <v>258</v>
      </c>
      <c r="C49" s="7" t="s">
        <v>259</v>
      </c>
      <c r="D49" s="7" t="s">
        <v>260</v>
      </c>
      <c r="E49" s="7" t="s">
        <v>123</v>
      </c>
      <c r="F49" s="7" t="s">
        <v>106</v>
      </c>
      <c r="G49" s="7" t="s">
        <v>107</v>
      </c>
      <c r="H49" s="7">
        <v>11061.048349000001</v>
      </c>
      <c r="I49" s="7">
        <v>11061.048349000001</v>
      </c>
      <c r="J49" s="7">
        <v>9947.7977129999999</v>
      </c>
      <c r="K49" s="7">
        <v>10305.029005</v>
      </c>
      <c r="L49" s="12">
        <f t="shared" si="0"/>
        <v>3.0627088108597573E-3</v>
      </c>
      <c r="M49" s="12">
        <f t="shared" si="2"/>
        <v>0.92006015832004207</v>
      </c>
      <c r="N49" s="1" t="str">
        <f t="shared" si="1"/>
        <v>L</v>
      </c>
    </row>
    <row r="50" spans="1:14" x14ac:dyDescent="0.25">
      <c r="A50" s="11" t="s">
        <v>6</v>
      </c>
      <c r="B50" s="7" t="s">
        <v>188</v>
      </c>
      <c r="C50" s="7" t="s">
        <v>189</v>
      </c>
      <c r="D50" s="7" t="s">
        <v>190</v>
      </c>
      <c r="E50" s="7" t="s">
        <v>123</v>
      </c>
      <c r="F50" s="7" t="s">
        <v>138</v>
      </c>
      <c r="G50" s="7" t="s">
        <v>107</v>
      </c>
      <c r="H50" s="7">
        <v>26501.693948</v>
      </c>
      <c r="I50" s="7">
        <v>26501.693948</v>
      </c>
      <c r="J50" s="7">
        <v>10335.273197</v>
      </c>
      <c r="K50" s="7">
        <v>10199.812044</v>
      </c>
      <c r="L50" s="12">
        <f t="shared" si="0"/>
        <v>3.0314377767510486E-3</v>
      </c>
      <c r="M50" s="12">
        <f t="shared" si="2"/>
        <v>0.92309159609679314</v>
      </c>
      <c r="N50" s="1" t="str">
        <f t="shared" si="1"/>
        <v>L</v>
      </c>
    </row>
    <row r="51" spans="1:14" x14ac:dyDescent="0.25">
      <c r="A51" s="11" t="s">
        <v>6</v>
      </c>
      <c r="B51" s="7" t="s">
        <v>125</v>
      </c>
      <c r="C51" s="7" t="s">
        <v>126</v>
      </c>
      <c r="D51" s="7" t="s">
        <v>127</v>
      </c>
      <c r="E51" s="7" t="s">
        <v>111</v>
      </c>
      <c r="F51" s="7" t="s">
        <v>106</v>
      </c>
      <c r="G51" s="7" t="s">
        <v>107</v>
      </c>
      <c r="H51" s="7">
        <v>90611.220291999998</v>
      </c>
      <c r="I51" s="7">
        <v>90611.220291999998</v>
      </c>
      <c r="J51" s="7">
        <v>10241.860502</v>
      </c>
      <c r="K51" s="7">
        <v>10197.435696</v>
      </c>
      <c r="L51" s="12">
        <f t="shared" si="0"/>
        <v>3.0307315136290586E-3</v>
      </c>
      <c r="M51" s="12">
        <f t="shared" si="2"/>
        <v>0.92612232761042224</v>
      </c>
      <c r="N51" s="1" t="str">
        <f t="shared" si="1"/>
        <v>L</v>
      </c>
    </row>
    <row r="52" spans="1:14" x14ac:dyDescent="0.25">
      <c r="A52" s="11" t="s">
        <v>6</v>
      </c>
      <c r="B52" s="7" t="s">
        <v>333</v>
      </c>
      <c r="C52" s="7" t="s">
        <v>308</v>
      </c>
      <c r="D52" s="7" t="s">
        <v>309</v>
      </c>
      <c r="E52" s="7" t="s">
        <v>334</v>
      </c>
      <c r="F52" s="7" t="s">
        <v>106</v>
      </c>
      <c r="G52" s="7" t="s">
        <v>107</v>
      </c>
      <c r="H52" s="7">
        <v>12831.203331000001</v>
      </c>
      <c r="I52" s="7">
        <v>12831.203331000001</v>
      </c>
      <c r="J52" s="7">
        <v>9544.5028619999994</v>
      </c>
      <c r="K52" s="7">
        <v>9964.2000889999999</v>
      </c>
      <c r="L52" s="12">
        <f t="shared" si="0"/>
        <v>2.9614126647234873E-3</v>
      </c>
      <c r="M52" s="12">
        <f t="shared" si="2"/>
        <v>0.92908374027514573</v>
      </c>
      <c r="N52" s="1" t="str">
        <f t="shared" si="1"/>
        <v>L</v>
      </c>
    </row>
    <row r="53" spans="1:14" x14ac:dyDescent="0.25">
      <c r="A53" s="11" t="s">
        <v>6</v>
      </c>
      <c r="B53" s="7" t="s">
        <v>311</v>
      </c>
      <c r="C53" s="7" t="s">
        <v>181</v>
      </c>
      <c r="D53" s="7" t="s">
        <v>182</v>
      </c>
      <c r="E53" s="7" t="s">
        <v>113</v>
      </c>
      <c r="F53" s="7" t="s">
        <v>106</v>
      </c>
      <c r="G53" s="7" t="s">
        <v>107</v>
      </c>
      <c r="H53" s="7">
        <v>12290.554211000001</v>
      </c>
      <c r="I53" s="7">
        <v>12290.554211000001</v>
      </c>
      <c r="J53" s="7">
        <v>13156.443469</v>
      </c>
      <c r="K53" s="7">
        <v>9801.7852770000009</v>
      </c>
      <c r="L53" s="12">
        <f t="shared" si="0"/>
        <v>2.9131421285139166E-3</v>
      </c>
      <c r="M53" s="12">
        <f t="shared" si="2"/>
        <v>0.93199688240365963</v>
      </c>
      <c r="N53" s="1" t="str">
        <f t="shared" si="1"/>
        <v>L</v>
      </c>
    </row>
    <row r="54" spans="1:14" x14ac:dyDescent="0.25">
      <c r="A54" s="11" t="s">
        <v>6</v>
      </c>
      <c r="B54" s="7" t="s">
        <v>243</v>
      </c>
      <c r="C54" s="7" t="s">
        <v>241</v>
      </c>
      <c r="D54" s="7" t="s">
        <v>242</v>
      </c>
      <c r="E54" s="7" t="s">
        <v>123</v>
      </c>
      <c r="F54" s="7" t="s">
        <v>106</v>
      </c>
      <c r="G54" s="7" t="s">
        <v>107</v>
      </c>
      <c r="H54" s="7">
        <v>8632.8866300000009</v>
      </c>
      <c r="I54" s="7">
        <v>8632.8866300000009</v>
      </c>
      <c r="J54" s="7">
        <v>9126.1176610000002</v>
      </c>
      <c r="K54" s="7">
        <v>9709.0238680000002</v>
      </c>
      <c r="L54" s="12">
        <f t="shared" si="0"/>
        <v>2.8855729499590362E-3</v>
      </c>
      <c r="M54" s="12">
        <f t="shared" si="2"/>
        <v>0.93488245535361869</v>
      </c>
      <c r="N54" s="1" t="str">
        <f t="shared" si="1"/>
        <v>L</v>
      </c>
    </row>
    <row r="55" spans="1:14" x14ac:dyDescent="0.25">
      <c r="A55" s="11" t="s">
        <v>6</v>
      </c>
      <c r="B55" s="7" t="s">
        <v>171</v>
      </c>
      <c r="C55" s="7" t="s">
        <v>172</v>
      </c>
      <c r="D55" s="7" t="s">
        <v>173</v>
      </c>
      <c r="E55" s="7" t="s">
        <v>123</v>
      </c>
      <c r="F55" s="7" t="s">
        <v>138</v>
      </c>
      <c r="G55" s="7" t="s">
        <v>107</v>
      </c>
      <c r="H55" s="7">
        <v>30130.148777999999</v>
      </c>
      <c r="I55" s="7">
        <v>30130.148777999999</v>
      </c>
      <c r="J55" s="7">
        <v>9508.6513759999998</v>
      </c>
      <c r="K55" s="7">
        <v>9007.4694999999992</v>
      </c>
      <c r="L55" s="12">
        <f t="shared" si="0"/>
        <v>2.6770673025583135E-3</v>
      </c>
      <c r="M55" s="12">
        <f t="shared" si="2"/>
        <v>0.93755952265617704</v>
      </c>
      <c r="N55" s="1" t="str">
        <f t="shared" si="1"/>
        <v>L</v>
      </c>
    </row>
    <row r="56" spans="1:14" x14ac:dyDescent="0.25">
      <c r="A56" s="11" t="s">
        <v>6</v>
      </c>
      <c r="B56" s="7" t="s">
        <v>405</v>
      </c>
      <c r="C56" s="7" t="s">
        <v>195</v>
      </c>
      <c r="D56" s="7" t="s">
        <v>196</v>
      </c>
      <c r="E56" s="7" t="s">
        <v>111</v>
      </c>
      <c r="F56" s="7" t="s">
        <v>106</v>
      </c>
      <c r="G56" s="7" t="s">
        <v>107</v>
      </c>
      <c r="H56" s="7">
        <v>12003.915955</v>
      </c>
      <c r="I56" s="7">
        <v>12003.915955</v>
      </c>
      <c r="J56" s="7">
        <v>8896.1316110000007</v>
      </c>
      <c r="K56" s="7">
        <v>8133.112564</v>
      </c>
      <c r="L56" s="12">
        <f t="shared" si="0"/>
        <v>2.4172038232392139E-3</v>
      </c>
      <c r="M56" s="12">
        <f t="shared" si="2"/>
        <v>0.93997672647941621</v>
      </c>
      <c r="N56" s="1" t="str">
        <f t="shared" si="1"/>
        <v>L</v>
      </c>
    </row>
    <row r="57" spans="1:14" x14ac:dyDescent="0.25">
      <c r="A57" s="11" t="s">
        <v>6</v>
      </c>
      <c r="B57" s="7" t="s">
        <v>254</v>
      </c>
      <c r="C57" s="7" t="s">
        <v>189</v>
      </c>
      <c r="D57" s="7" t="s">
        <v>190</v>
      </c>
      <c r="E57" s="7" t="s">
        <v>123</v>
      </c>
      <c r="F57" s="7" t="s">
        <v>148</v>
      </c>
      <c r="G57" s="7" t="s">
        <v>107</v>
      </c>
      <c r="H57" s="7">
        <v>6507.9978140000003</v>
      </c>
      <c r="I57" s="7">
        <v>6507.9978140000003</v>
      </c>
      <c r="J57" s="7">
        <v>7530.6783830000004</v>
      </c>
      <c r="K57" s="7">
        <v>7454.8482110000004</v>
      </c>
      <c r="L57" s="12">
        <f t="shared" si="0"/>
        <v>2.2156200907706034E-3</v>
      </c>
      <c r="M57" s="12">
        <f t="shared" si="2"/>
        <v>0.9421923465701868</v>
      </c>
      <c r="N57" s="1" t="str">
        <f t="shared" si="1"/>
        <v>L</v>
      </c>
    </row>
    <row r="58" spans="1:14" x14ac:dyDescent="0.25">
      <c r="A58" s="11" t="s">
        <v>6</v>
      </c>
      <c r="B58" s="7" t="s">
        <v>289</v>
      </c>
      <c r="C58" s="7" t="s">
        <v>130</v>
      </c>
      <c r="D58" s="7" t="s">
        <v>131</v>
      </c>
      <c r="E58" s="7" t="s">
        <v>113</v>
      </c>
      <c r="F58" s="7" t="s">
        <v>106</v>
      </c>
      <c r="G58" s="7" t="s">
        <v>107</v>
      </c>
      <c r="H58" s="7">
        <v>8198.866634</v>
      </c>
      <c r="I58" s="7">
        <v>8198.866634</v>
      </c>
      <c r="J58" s="7">
        <v>7695.5212890000003</v>
      </c>
      <c r="K58" s="7">
        <v>7308.996247</v>
      </c>
      <c r="L58" s="12">
        <f t="shared" si="0"/>
        <v>2.1722721200849058E-3</v>
      </c>
      <c r="M58" s="12">
        <f t="shared" si="2"/>
        <v>0.94436461869027166</v>
      </c>
      <c r="N58" s="1" t="str">
        <f t="shared" si="1"/>
        <v>L</v>
      </c>
    </row>
    <row r="59" spans="1:14" x14ac:dyDescent="0.25">
      <c r="A59" s="11" t="s">
        <v>6</v>
      </c>
      <c r="B59" s="7" t="s">
        <v>231</v>
      </c>
      <c r="C59" s="7" t="s">
        <v>232</v>
      </c>
      <c r="D59" s="7" t="s">
        <v>233</v>
      </c>
      <c r="E59" s="7" t="s">
        <v>113</v>
      </c>
      <c r="F59" s="7" t="s">
        <v>106</v>
      </c>
      <c r="G59" s="7" t="s">
        <v>107</v>
      </c>
      <c r="H59" s="7">
        <v>3012.6034869999999</v>
      </c>
      <c r="I59" s="7">
        <v>3012.6034869999999</v>
      </c>
      <c r="J59" s="7">
        <v>7789.3722330000001</v>
      </c>
      <c r="K59" s="7">
        <v>6469.3973020000003</v>
      </c>
      <c r="L59" s="12">
        <f t="shared" si="0"/>
        <v>1.9227388984712269E-3</v>
      </c>
      <c r="M59" s="12">
        <f t="shared" si="2"/>
        <v>0.94628735758874294</v>
      </c>
      <c r="N59" s="1" t="str">
        <f t="shared" si="1"/>
        <v>L</v>
      </c>
    </row>
    <row r="60" spans="1:14" x14ac:dyDescent="0.25">
      <c r="A60" s="11" t="s">
        <v>6</v>
      </c>
      <c r="B60" s="7" t="s">
        <v>307</v>
      </c>
      <c r="C60" s="7" t="s">
        <v>308</v>
      </c>
      <c r="D60" s="7" t="s">
        <v>309</v>
      </c>
      <c r="E60" s="7" t="s">
        <v>310</v>
      </c>
      <c r="F60" s="7" t="s">
        <v>106</v>
      </c>
      <c r="G60" s="7" t="s">
        <v>107</v>
      </c>
      <c r="H60" s="7">
        <v>7005.5009540000001</v>
      </c>
      <c r="I60" s="7">
        <v>7005.5009540000001</v>
      </c>
      <c r="J60" s="7">
        <v>4673.3878809999997</v>
      </c>
      <c r="K60" s="7">
        <v>6148.7731949999998</v>
      </c>
      <c r="L60" s="12">
        <f t="shared" si="0"/>
        <v>1.8274477278198403E-3</v>
      </c>
      <c r="M60" s="12">
        <f t="shared" si="2"/>
        <v>0.94811480531656278</v>
      </c>
      <c r="N60" s="1" t="str">
        <f t="shared" si="1"/>
        <v>L</v>
      </c>
    </row>
    <row r="61" spans="1:14" x14ac:dyDescent="0.25">
      <c r="A61" s="11" t="s">
        <v>6</v>
      </c>
      <c r="B61" s="7" t="s">
        <v>220</v>
      </c>
      <c r="C61" s="7" t="s">
        <v>103</v>
      </c>
      <c r="D61" s="7" t="s">
        <v>104</v>
      </c>
      <c r="E61" s="7" t="s">
        <v>105</v>
      </c>
      <c r="F61" s="7" t="s">
        <v>148</v>
      </c>
      <c r="G61" s="7" t="s">
        <v>107</v>
      </c>
      <c r="H61" s="7">
        <v>1320.19119</v>
      </c>
      <c r="I61" s="7">
        <v>1320.19119</v>
      </c>
      <c r="J61" s="7">
        <v>5871.3304459999999</v>
      </c>
      <c r="K61" s="7">
        <v>6008.8691070000004</v>
      </c>
      <c r="L61" s="12">
        <f t="shared" si="0"/>
        <v>1.7858674971591604E-3</v>
      </c>
      <c r="M61" s="12">
        <f t="shared" si="2"/>
        <v>0.94990067281372192</v>
      </c>
      <c r="N61" s="1" t="str">
        <f t="shared" si="1"/>
        <v>L</v>
      </c>
    </row>
    <row r="62" spans="1:14" s="13" customFormat="1" x14ac:dyDescent="0.25">
      <c r="A62" s="13" t="s">
        <v>97</v>
      </c>
      <c r="B62" s="14" t="s">
        <v>356</v>
      </c>
      <c r="C62" s="14" t="s">
        <v>357</v>
      </c>
      <c r="D62" s="14" t="s">
        <v>358</v>
      </c>
      <c r="E62" s="14" t="s">
        <v>123</v>
      </c>
      <c r="F62" s="14" t="s">
        <v>138</v>
      </c>
      <c r="G62" s="14" t="s">
        <v>107</v>
      </c>
      <c r="H62" s="14">
        <v>9468.7795449999994</v>
      </c>
      <c r="I62" s="14">
        <v>9468.7795449999994</v>
      </c>
      <c r="J62" s="14">
        <v>5847.6848360000004</v>
      </c>
      <c r="K62" s="14">
        <v>5900.1578060000002</v>
      </c>
      <c r="L62" s="15">
        <f t="shared" si="0"/>
        <v>1.7535579268269294E-3</v>
      </c>
      <c r="M62" s="15">
        <f t="shared" si="2"/>
        <v>0.95165423074054889</v>
      </c>
      <c r="N62" s="13" t="s">
        <v>6</v>
      </c>
    </row>
    <row r="63" spans="1:14" x14ac:dyDescent="0.25">
      <c r="A63" s="11" t="s">
        <v>97</v>
      </c>
      <c r="B63" s="7" t="s">
        <v>219</v>
      </c>
      <c r="C63" s="7" t="s">
        <v>133</v>
      </c>
      <c r="D63" s="7" t="s">
        <v>134</v>
      </c>
      <c r="E63" s="7" t="s">
        <v>141</v>
      </c>
      <c r="F63" s="7" t="s">
        <v>106</v>
      </c>
      <c r="G63" s="7" t="s">
        <v>107</v>
      </c>
      <c r="H63" s="7">
        <v>748.26836600000001</v>
      </c>
      <c r="I63" s="7">
        <v>748.26836600000001</v>
      </c>
      <c r="J63" s="7">
        <v>6065.6667630000002</v>
      </c>
      <c r="K63" s="7">
        <v>5821.6396560000003</v>
      </c>
      <c r="L63" s="12">
        <f t="shared" si="0"/>
        <v>1.7302219197472086E-3</v>
      </c>
      <c r="M63" s="12">
        <f t="shared" si="2"/>
        <v>0.95338445266029614</v>
      </c>
      <c r="N63" s="1" t="str">
        <f t="shared" ref="N63:N126" si="3">IF(M63&lt;=95%,"L","0")</f>
        <v>0</v>
      </c>
    </row>
    <row r="64" spans="1:14" x14ac:dyDescent="0.25">
      <c r="A64" s="11" t="s">
        <v>97</v>
      </c>
      <c r="B64" s="7" t="s">
        <v>434</v>
      </c>
      <c r="C64" s="7" t="s">
        <v>435</v>
      </c>
      <c r="D64" s="7" t="s">
        <v>436</v>
      </c>
      <c r="E64" s="7" t="s">
        <v>123</v>
      </c>
      <c r="F64" s="7" t="s">
        <v>106</v>
      </c>
      <c r="G64" s="7" t="s">
        <v>107</v>
      </c>
      <c r="H64" s="7">
        <v>6701.3506690000004</v>
      </c>
      <c r="I64" s="7">
        <v>6701.3506690000004</v>
      </c>
      <c r="J64" s="7">
        <v>4712.1450169999998</v>
      </c>
      <c r="K64" s="7">
        <v>4843.3340829999997</v>
      </c>
      <c r="L64" s="12">
        <f t="shared" si="0"/>
        <v>1.4394643588818759E-3</v>
      </c>
      <c r="M64" s="12">
        <f t="shared" si="2"/>
        <v>0.95482391701917801</v>
      </c>
      <c r="N64" s="1" t="str">
        <f t="shared" si="3"/>
        <v>0</v>
      </c>
    </row>
    <row r="65" spans="1:14" x14ac:dyDescent="0.25">
      <c r="A65" s="11" t="s">
        <v>97</v>
      </c>
      <c r="B65" s="7" t="s">
        <v>255</v>
      </c>
      <c r="C65" s="7" t="s">
        <v>126</v>
      </c>
      <c r="D65" s="7" t="s">
        <v>127</v>
      </c>
      <c r="E65" s="7" t="s">
        <v>141</v>
      </c>
      <c r="F65" s="7" t="s">
        <v>106</v>
      </c>
      <c r="G65" s="7" t="s">
        <v>107</v>
      </c>
      <c r="H65" s="7">
        <v>2451.0333770000002</v>
      </c>
      <c r="I65" s="7">
        <v>2451.0333770000002</v>
      </c>
      <c r="J65" s="7">
        <v>4538.8695269999998</v>
      </c>
      <c r="K65" s="7">
        <v>4439.8064409999997</v>
      </c>
      <c r="L65" s="12">
        <f t="shared" si="0"/>
        <v>1.3195338216675499E-3</v>
      </c>
      <c r="M65" s="12">
        <f t="shared" si="2"/>
        <v>0.95614345084084551</v>
      </c>
      <c r="N65" s="1" t="str">
        <f t="shared" si="3"/>
        <v>0</v>
      </c>
    </row>
    <row r="66" spans="1:14" x14ac:dyDescent="0.25">
      <c r="A66" s="11" t="s">
        <v>97</v>
      </c>
      <c r="B66" s="7" t="s">
        <v>341</v>
      </c>
      <c r="C66" s="7" t="s">
        <v>342</v>
      </c>
      <c r="D66" s="7" t="s">
        <v>343</v>
      </c>
      <c r="E66" s="7" t="s">
        <v>113</v>
      </c>
      <c r="F66" s="7" t="s">
        <v>106</v>
      </c>
      <c r="G66" s="7" t="s">
        <v>107</v>
      </c>
      <c r="H66" s="7">
        <v>4591.4715550000001</v>
      </c>
      <c r="I66" s="7">
        <v>4591.4715550000001</v>
      </c>
      <c r="J66" s="7">
        <v>3863.9642210000002</v>
      </c>
      <c r="K66" s="7">
        <v>4116.8923860000004</v>
      </c>
      <c r="L66" s="12">
        <f t="shared" si="0"/>
        <v>1.2235620664285214E-3</v>
      </c>
      <c r="M66" s="12">
        <f t="shared" si="2"/>
        <v>0.957367012907274</v>
      </c>
      <c r="N66" s="1" t="str">
        <f t="shared" si="3"/>
        <v>0</v>
      </c>
    </row>
    <row r="67" spans="1:14" x14ac:dyDescent="0.25">
      <c r="A67" s="11" t="s">
        <v>97</v>
      </c>
      <c r="B67" s="7" t="s">
        <v>340</v>
      </c>
      <c r="C67" s="7" t="s">
        <v>238</v>
      </c>
      <c r="D67" s="7" t="s">
        <v>239</v>
      </c>
      <c r="E67" s="7" t="s">
        <v>118</v>
      </c>
      <c r="F67" s="7" t="s">
        <v>106</v>
      </c>
      <c r="G67" s="7" t="s">
        <v>107</v>
      </c>
      <c r="H67" s="7">
        <v>7011.1731010000003</v>
      </c>
      <c r="I67" s="7">
        <v>7011.1731010000003</v>
      </c>
      <c r="J67" s="7">
        <v>3695.4843249999999</v>
      </c>
      <c r="K67" s="7">
        <v>3968.3233</v>
      </c>
      <c r="L67" s="12">
        <f t="shared" si="0"/>
        <v>1.1794065527960217E-3</v>
      </c>
      <c r="M67" s="12">
        <f t="shared" si="2"/>
        <v>0.95854641946007002</v>
      </c>
      <c r="N67" s="1" t="str">
        <f t="shared" si="3"/>
        <v>0</v>
      </c>
    </row>
    <row r="68" spans="1:14" x14ac:dyDescent="0.25">
      <c r="A68" s="11" t="s">
        <v>97</v>
      </c>
      <c r="B68" s="7" t="s">
        <v>314</v>
      </c>
      <c r="C68" s="7" t="s">
        <v>315</v>
      </c>
      <c r="D68" s="7" t="s">
        <v>316</v>
      </c>
      <c r="E68" s="7" t="s">
        <v>123</v>
      </c>
      <c r="F68" s="7" t="s">
        <v>106</v>
      </c>
      <c r="G68" s="7" t="s">
        <v>107</v>
      </c>
      <c r="H68" s="7">
        <v>3845.1987439999998</v>
      </c>
      <c r="I68" s="7">
        <v>3845.1987439999998</v>
      </c>
      <c r="J68" s="7">
        <v>4034.8757340000002</v>
      </c>
      <c r="K68" s="7">
        <v>3855.4780049999999</v>
      </c>
      <c r="L68" s="12">
        <f t="shared" ref="L68:L131" si="4">$K68/$K$518</f>
        <v>1.14586833770775E-3</v>
      </c>
      <c r="M68" s="12">
        <f t="shared" si="2"/>
        <v>0.95969228779777782</v>
      </c>
      <c r="N68" s="1" t="str">
        <f t="shared" si="3"/>
        <v>0</v>
      </c>
    </row>
    <row r="69" spans="1:14" x14ac:dyDescent="0.25">
      <c r="A69" s="11" t="s">
        <v>97</v>
      </c>
      <c r="B69" s="7" t="s">
        <v>256</v>
      </c>
      <c r="C69" s="7" t="s">
        <v>109</v>
      </c>
      <c r="D69" s="7" t="s">
        <v>110</v>
      </c>
      <c r="E69" s="7" t="s">
        <v>257</v>
      </c>
      <c r="F69" s="7" t="s">
        <v>106</v>
      </c>
      <c r="G69" s="7" t="s">
        <v>107</v>
      </c>
      <c r="H69" s="7">
        <v>9163.9407389999997</v>
      </c>
      <c r="I69" s="7">
        <v>9163.9407389999997</v>
      </c>
      <c r="J69" s="7">
        <v>3846.7320610000002</v>
      </c>
      <c r="K69" s="7">
        <v>3732.7071369999999</v>
      </c>
      <c r="L69" s="12">
        <f t="shared" si="4"/>
        <v>1.1093801901287321E-3</v>
      </c>
      <c r="M69" s="12">
        <f t="shared" ref="M69:M132" si="5">M68+L69</f>
        <v>0.96080166798790656</v>
      </c>
      <c r="N69" s="1" t="str">
        <f t="shared" si="3"/>
        <v>0</v>
      </c>
    </row>
    <row r="70" spans="1:14" x14ac:dyDescent="0.25">
      <c r="A70" s="11" t="s">
        <v>97</v>
      </c>
      <c r="B70" s="7" t="s">
        <v>244</v>
      </c>
      <c r="C70" s="7" t="s">
        <v>103</v>
      </c>
      <c r="D70" s="7" t="s">
        <v>104</v>
      </c>
      <c r="E70" s="7" t="s">
        <v>113</v>
      </c>
      <c r="F70" s="7" t="s">
        <v>106</v>
      </c>
      <c r="G70" s="7" t="s">
        <v>107</v>
      </c>
      <c r="H70" s="7">
        <v>507.58111100000002</v>
      </c>
      <c r="I70" s="7">
        <v>507.58111100000002</v>
      </c>
      <c r="J70" s="7">
        <v>4238.8550720000003</v>
      </c>
      <c r="K70" s="7">
        <v>3672.6912430000002</v>
      </c>
      <c r="L70" s="12">
        <f t="shared" si="4"/>
        <v>1.091543150829159E-3</v>
      </c>
      <c r="M70" s="12">
        <f t="shared" si="5"/>
        <v>0.96189321113873572</v>
      </c>
      <c r="N70" s="1" t="str">
        <f t="shared" si="3"/>
        <v>0</v>
      </c>
    </row>
    <row r="71" spans="1:14" x14ac:dyDescent="0.25">
      <c r="A71" s="11" t="s">
        <v>97</v>
      </c>
      <c r="B71" s="7" t="s">
        <v>225</v>
      </c>
      <c r="C71" s="7" t="s">
        <v>164</v>
      </c>
      <c r="D71" s="7" t="s">
        <v>165</v>
      </c>
      <c r="E71" s="7" t="s">
        <v>111</v>
      </c>
      <c r="F71" s="7" t="s">
        <v>106</v>
      </c>
      <c r="G71" s="7" t="s">
        <v>107</v>
      </c>
      <c r="H71" s="7">
        <v>11581.016828</v>
      </c>
      <c r="I71" s="7">
        <v>11581.016828</v>
      </c>
      <c r="J71" s="7">
        <v>3735.0904759999999</v>
      </c>
      <c r="K71" s="7">
        <v>3386.2093070000001</v>
      </c>
      <c r="L71" s="12">
        <f t="shared" si="4"/>
        <v>1.0063992129408096E-3</v>
      </c>
      <c r="M71" s="12">
        <f t="shared" si="5"/>
        <v>0.96289961035167648</v>
      </c>
      <c r="N71" s="1" t="str">
        <f t="shared" si="3"/>
        <v>0</v>
      </c>
    </row>
    <row r="72" spans="1:14" x14ac:dyDescent="0.25">
      <c r="A72" s="11" t="s">
        <v>97</v>
      </c>
      <c r="B72" s="7" t="s">
        <v>427</v>
      </c>
      <c r="C72" s="7" t="s">
        <v>428</v>
      </c>
      <c r="D72" s="7" t="s">
        <v>429</v>
      </c>
      <c r="E72" s="7" t="s">
        <v>123</v>
      </c>
      <c r="F72" s="7" t="s">
        <v>106</v>
      </c>
      <c r="G72" s="7" t="s">
        <v>107</v>
      </c>
      <c r="H72" s="7">
        <v>4569.9991659999996</v>
      </c>
      <c r="I72" s="7">
        <v>4569.9991659999996</v>
      </c>
      <c r="J72" s="7">
        <v>3745.575245</v>
      </c>
      <c r="K72" s="7">
        <v>3370.724252</v>
      </c>
      <c r="L72" s="12">
        <f t="shared" si="4"/>
        <v>1.0017969731642754E-3</v>
      </c>
      <c r="M72" s="12">
        <f t="shared" si="5"/>
        <v>0.96390140732484075</v>
      </c>
      <c r="N72" s="1" t="str">
        <f t="shared" si="3"/>
        <v>0</v>
      </c>
    </row>
    <row r="73" spans="1:14" x14ac:dyDescent="0.25">
      <c r="A73" s="11" t="s">
        <v>97</v>
      </c>
      <c r="B73" s="7" t="s">
        <v>222</v>
      </c>
      <c r="C73" s="7" t="s">
        <v>223</v>
      </c>
      <c r="D73" s="7" t="s">
        <v>224</v>
      </c>
      <c r="E73" s="7" t="s">
        <v>118</v>
      </c>
      <c r="F73" s="7" t="s">
        <v>106</v>
      </c>
      <c r="G73" s="7" t="s">
        <v>107</v>
      </c>
      <c r="H73" s="7">
        <v>11549.263245</v>
      </c>
      <c r="I73" s="7">
        <v>11549.263245</v>
      </c>
      <c r="J73" s="7">
        <v>3580.3687970000001</v>
      </c>
      <c r="K73" s="7">
        <v>3280.8678060000002</v>
      </c>
      <c r="L73" s="12">
        <f t="shared" si="4"/>
        <v>9.7509116488918811E-4</v>
      </c>
      <c r="M73" s="12">
        <f t="shared" si="5"/>
        <v>0.96487649848972989</v>
      </c>
      <c r="N73" s="1" t="str">
        <f t="shared" si="3"/>
        <v>0</v>
      </c>
    </row>
    <row r="74" spans="1:14" x14ac:dyDescent="0.25">
      <c r="A74" s="11" t="s">
        <v>97</v>
      </c>
      <c r="B74" s="7" t="s">
        <v>359</v>
      </c>
      <c r="C74" s="7" t="s">
        <v>360</v>
      </c>
      <c r="D74" s="7" t="s">
        <v>361</v>
      </c>
      <c r="E74" s="7" t="s">
        <v>123</v>
      </c>
      <c r="F74" s="7" t="s">
        <v>106</v>
      </c>
      <c r="G74" s="7" t="s">
        <v>107</v>
      </c>
      <c r="H74" s="7">
        <v>3648.1956759999998</v>
      </c>
      <c r="I74" s="7">
        <v>3648.1956759999998</v>
      </c>
      <c r="J74" s="7">
        <v>3512.1094349999998</v>
      </c>
      <c r="K74" s="7">
        <v>3164.9111720000001</v>
      </c>
      <c r="L74" s="12">
        <f t="shared" si="4"/>
        <v>9.4062824348866358E-4</v>
      </c>
      <c r="M74" s="12">
        <f t="shared" si="5"/>
        <v>0.96581712673321851</v>
      </c>
      <c r="N74" s="1" t="str">
        <f t="shared" si="3"/>
        <v>0</v>
      </c>
    </row>
    <row r="75" spans="1:14" x14ac:dyDescent="0.25">
      <c r="A75" s="11" t="s">
        <v>97</v>
      </c>
      <c r="B75" s="7" t="s">
        <v>187</v>
      </c>
      <c r="C75" s="7" t="s">
        <v>164</v>
      </c>
      <c r="D75" s="7" t="s">
        <v>165</v>
      </c>
      <c r="E75" s="7" t="s">
        <v>118</v>
      </c>
      <c r="F75" s="7" t="s">
        <v>106</v>
      </c>
      <c r="G75" s="7" t="s">
        <v>107</v>
      </c>
      <c r="H75" s="7">
        <v>18063.775545</v>
      </c>
      <c r="I75" s="7">
        <v>18063.775545</v>
      </c>
      <c r="J75" s="7">
        <v>2633.5534779999998</v>
      </c>
      <c r="K75" s="7">
        <v>3008.1114819999998</v>
      </c>
      <c r="L75" s="12">
        <f t="shared" si="4"/>
        <v>8.9402655106547192E-4</v>
      </c>
      <c r="M75" s="12">
        <f t="shared" si="5"/>
        <v>0.96671115328428403</v>
      </c>
      <c r="N75" s="1" t="str">
        <f t="shared" si="3"/>
        <v>0</v>
      </c>
    </row>
    <row r="76" spans="1:14" x14ac:dyDescent="0.25">
      <c r="A76" s="11" t="s">
        <v>97</v>
      </c>
      <c r="B76" s="7" t="s">
        <v>304</v>
      </c>
      <c r="C76" s="7" t="s">
        <v>305</v>
      </c>
      <c r="D76" s="7" t="s">
        <v>306</v>
      </c>
      <c r="E76" s="7" t="s">
        <v>123</v>
      </c>
      <c r="F76" s="7" t="s">
        <v>106</v>
      </c>
      <c r="G76" s="7" t="s">
        <v>107</v>
      </c>
      <c r="H76" s="7">
        <v>6133.7968350000001</v>
      </c>
      <c r="I76" s="7">
        <v>6133.7968350000001</v>
      </c>
      <c r="J76" s="7">
        <v>3314.9310909999999</v>
      </c>
      <c r="K76" s="7">
        <v>2973.170944</v>
      </c>
      <c r="L76" s="12">
        <f t="shared" si="4"/>
        <v>8.8364203943170001E-4</v>
      </c>
      <c r="M76" s="12">
        <f t="shared" si="5"/>
        <v>0.96759479532371573</v>
      </c>
      <c r="N76" s="1" t="str">
        <f t="shared" si="3"/>
        <v>0</v>
      </c>
    </row>
    <row r="77" spans="1:14" x14ac:dyDescent="0.25">
      <c r="A77" s="11" t="s">
        <v>97</v>
      </c>
      <c r="B77" s="7" t="s">
        <v>345</v>
      </c>
      <c r="C77" s="7" t="s">
        <v>181</v>
      </c>
      <c r="D77" s="7" t="s">
        <v>182</v>
      </c>
      <c r="E77" s="7" t="s">
        <v>118</v>
      </c>
      <c r="F77" s="7" t="s">
        <v>148</v>
      </c>
      <c r="G77" s="7" t="s">
        <v>107</v>
      </c>
      <c r="H77" s="7">
        <v>2948.808493</v>
      </c>
      <c r="I77" s="7">
        <v>2948.808493</v>
      </c>
      <c r="J77" s="7">
        <v>2933.682965</v>
      </c>
      <c r="K77" s="7">
        <v>2873.5275569999999</v>
      </c>
      <c r="L77" s="12">
        <f t="shared" si="4"/>
        <v>8.5402750082528396E-4</v>
      </c>
      <c r="M77" s="12">
        <f t="shared" si="5"/>
        <v>0.96844882282454103</v>
      </c>
      <c r="N77" s="1" t="str">
        <f t="shared" si="3"/>
        <v>0</v>
      </c>
    </row>
    <row r="78" spans="1:14" x14ac:dyDescent="0.25">
      <c r="A78" s="11" t="s">
        <v>97</v>
      </c>
      <c r="B78" s="7" t="s">
        <v>261</v>
      </c>
      <c r="C78" s="7" t="s">
        <v>262</v>
      </c>
      <c r="D78" s="7" t="s">
        <v>263</v>
      </c>
      <c r="E78" s="7" t="s">
        <v>123</v>
      </c>
      <c r="F78" s="7" t="s">
        <v>138</v>
      </c>
      <c r="G78" s="7" t="s">
        <v>107</v>
      </c>
      <c r="H78" s="7">
        <v>510.33569999999997</v>
      </c>
      <c r="I78" s="7">
        <v>510.33569999999997</v>
      </c>
      <c r="J78" s="7">
        <v>2816.2780069999999</v>
      </c>
      <c r="K78" s="7">
        <v>2839.6953709999998</v>
      </c>
      <c r="L78" s="12">
        <f t="shared" si="4"/>
        <v>8.4397239723435079E-4</v>
      </c>
      <c r="M78" s="12">
        <f t="shared" si="5"/>
        <v>0.96929279522177536</v>
      </c>
      <c r="N78" s="1" t="str">
        <f t="shared" si="3"/>
        <v>0</v>
      </c>
    </row>
    <row r="79" spans="1:14" x14ac:dyDescent="0.25">
      <c r="A79" s="11" t="s">
        <v>97</v>
      </c>
      <c r="B79" s="7" t="s">
        <v>278</v>
      </c>
      <c r="C79" s="7" t="s">
        <v>279</v>
      </c>
      <c r="D79" s="7" t="s">
        <v>280</v>
      </c>
      <c r="E79" s="7" t="s">
        <v>123</v>
      </c>
      <c r="F79" s="7" t="s">
        <v>138</v>
      </c>
      <c r="G79" s="7" t="s">
        <v>107</v>
      </c>
      <c r="H79" s="7">
        <v>6503.6193970000004</v>
      </c>
      <c r="I79" s="7">
        <v>6503.6193970000004</v>
      </c>
      <c r="J79" s="7">
        <v>2933.3553350000002</v>
      </c>
      <c r="K79" s="7">
        <v>2695.6646270000001</v>
      </c>
      <c r="L79" s="12">
        <f t="shared" si="4"/>
        <v>8.0116570270981802E-4</v>
      </c>
      <c r="M79" s="12">
        <f t="shared" si="5"/>
        <v>0.97009396092448519</v>
      </c>
      <c r="N79" s="1" t="str">
        <f t="shared" si="3"/>
        <v>0</v>
      </c>
    </row>
    <row r="80" spans="1:14" x14ac:dyDescent="0.25">
      <c r="A80" s="11" t="s">
        <v>97</v>
      </c>
      <c r="B80" s="7" t="s">
        <v>366</v>
      </c>
      <c r="C80" s="7" t="s">
        <v>367</v>
      </c>
      <c r="D80" s="7" t="s">
        <v>368</v>
      </c>
      <c r="E80" s="7" t="s">
        <v>123</v>
      </c>
      <c r="F80" s="7" t="s">
        <v>148</v>
      </c>
      <c r="G80" s="7" t="s">
        <v>107</v>
      </c>
      <c r="H80" s="7">
        <v>4406.2228919999998</v>
      </c>
      <c r="I80" s="7">
        <v>4406.2228919999998</v>
      </c>
      <c r="J80" s="7">
        <v>2447.9694669999999</v>
      </c>
      <c r="K80" s="7">
        <v>2539.7004609999999</v>
      </c>
      <c r="L80" s="12">
        <f t="shared" si="4"/>
        <v>7.5481233241315722E-4</v>
      </c>
      <c r="M80" s="12">
        <f t="shared" si="5"/>
        <v>0.97084877325689833</v>
      </c>
      <c r="N80" s="1" t="str">
        <f t="shared" si="3"/>
        <v>0</v>
      </c>
    </row>
    <row r="81" spans="1:14" x14ac:dyDescent="0.25">
      <c r="A81" s="11" t="s">
        <v>97</v>
      </c>
      <c r="B81" s="7" t="s">
        <v>502</v>
      </c>
      <c r="C81" s="7" t="s">
        <v>503</v>
      </c>
      <c r="D81" s="7" t="s">
        <v>504</v>
      </c>
      <c r="E81" s="7" t="s">
        <v>123</v>
      </c>
      <c r="F81" s="7" t="s">
        <v>106</v>
      </c>
      <c r="G81" s="7" t="s">
        <v>107</v>
      </c>
      <c r="H81" s="7">
        <v>3713.0986939999998</v>
      </c>
      <c r="I81" s="7">
        <v>3713.0986939999998</v>
      </c>
      <c r="J81" s="7">
        <v>2807.411932</v>
      </c>
      <c r="K81" s="7">
        <v>2515.2731429999999</v>
      </c>
      <c r="L81" s="12">
        <f t="shared" si="4"/>
        <v>7.4755240504876326E-4</v>
      </c>
      <c r="M81" s="12">
        <f t="shared" si="5"/>
        <v>0.97159632566194709</v>
      </c>
      <c r="N81" s="1" t="str">
        <f t="shared" si="3"/>
        <v>0</v>
      </c>
    </row>
    <row r="82" spans="1:14" x14ac:dyDescent="0.25">
      <c r="A82" s="11" t="s">
        <v>97</v>
      </c>
      <c r="B82" s="7" t="s">
        <v>381</v>
      </c>
      <c r="C82" s="7" t="s">
        <v>382</v>
      </c>
      <c r="D82" s="7" t="s">
        <v>383</v>
      </c>
      <c r="E82" s="7" t="s">
        <v>123</v>
      </c>
      <c r="F82" s="7" t="s">
        <v>138</v>
      </c>
      <c r="G82" s="7" t="s">
        <v>107</v>
      </c>
      <c r="H82" s="7">
        <v>3095.1264860000001</v>
      </c>
      <c r="I82" s="7">
        <v>3095.1264860000001</v>
      </c>
      <c r="J82" s="7">
        <v>2671.4326769999998</v>
      </c>
      <c r="K82" s="7">
        <v>2494.5161760000001</v>
      </c>
      <c r="L82" s="12">
        <f t="shared" si="4"/>
        <v>7.4138332530267236E-4</v>
      </c>
      <c r="M82" s="12">
        <f t="shared" si="5"/>
        <v>0.9723377089872498</v>
      </c>
      <c r="N82" s="1" t="str">
        <f t="shared" si="3"/>
        <v>0</v>
      </c>
    </row>
    <row r="83" spans="1:14" x14ac:dyDescent="0.25">
      <c r="A83" s="11" t="s">
        <v>97</v>
      </c>
      <c r="B83" s="7" t="s">
        <v>249</v>
      </c>
      <c r="C83" s="7" t="s">
        <v>250</v>
      </c>
      <c r="D83" s="7" t="s">
        <v>251</v>
      </c>
      <c r="E83" s="7" t="s">
        <v>118</v>
      </c>
      <c r="F83" s="7" t="s">
        <v>106</v>
      </c>
      <c r="G83" s="7" t="s">
        <v>107</v>
      </c>
      <c r="H83" s="7">
        <v>8087.9877770000003</v>
      </c>
      <c r="I83" s="7">
        <v>8087.9877770000003</v>
      </c>
      <c r="J83" s="7">
        <v>2361.1430780000001</v>
      </c>
      <c r="K83" s="7">
        <v>2489.8427449999999</v>
      </c>
      <c r="L83" s="12">
        <f t="shared" si="4"/>
        <v>7.399943570335194E-4</v>
      </c>
      <c r="M83" s="12">
        <f t="shared" si="5"/>
        <v>0.97307770334428334</v>
      </c>
      <c r="N83" s="1" t="str">
        <f t="shared" si="3"/>
        <v>0</v>
      </c>
    </row>
    <row r="84" spans="1:14" x14ac:dyDescent="0.25">
      <c r="A84" s="11" t="s">
        <v>97</v>
      </c>
      <c r="B84" s="7" t="s">
        <v>344</v>
      </c>
      <c r="C84" s="7" t="s">
        <v>279</v>
      </c>
      <c r="D84" s="7" t="s">
        <v>280</v>
      </c>
      <c r="E84" s="7" t="s">
        <v>123</v>
      </c>
      <c r="F84" s="7" t="s">
        <v>106</v>
      </c>
      <c r="G84" s="7" t="s">
        <v>107</v>
      </c>
      <c r="H84" s="7">
        <v>4735.4891639999996</v>
      </c>
      <c r="I84" s="7">
        <v>4735.4891639999996</v>
      </c>
      <c r="J84" s="7">
        <v>2416.79844</v>
      </c>
      <c r="K84" s="7">
        <v>2471.0865429999999</v>
      </c>
      <c r="L84" s="12">
        <f t="shared" si="4"/>
        <v>7.3441991516675774E-4</v>
      </c>
      <c r="M84" s="12">
        <f t="shared" si="5"/>
        <v>0.9738121232594501</v>
      </c>
      <c r="N84" s="1" t="str">
        <f t="shared" si="3"/>
        <v>0</v>
      </c>
    </row>
    <row r="85" spans="1:14" x14ac:dyDescent="0.25">
      <c r="A85" s="11" t="s">
        <v>97</v>
      </c>
      <c r="B85" s="7" t="s">
        <v>303</v>
      </c>
      <c r="C85" s="7" t="s">
        <v>115</v>
      </c>
      <c r="D85" s="7" t="s">
        <v>116</v>
      </c>
      <c r="E85" s="7" t="s">
        <v>235</v>
      </c>
      <c r="F85" s="7" t="s">
        <v>148</v>
      </c>
      <c r="G85" s="7" t="s">
        <v>107</v>
      </c>
      <c r="H85" s="7">
        <v>1515.981481</v>
      </c>
      <c r="I85" s="7">
        <v>1515.981481</v>
      </c>
      <c r="J85" s="7">
        <v>2594.5239270000002</v>
      </c>
      <c r="K85" s="7">
        <v>2402.1270599999998</v>
      </c>
      <c r="L85" s="12">
        <f t="shared" si="4"/>
        <v>7.1392479418515178E-4</v>
      </c>
      <c r="M85" s="12">
        <f t="shared" si="5"/>
        <v>0.9745260480536353</v>
      </c>
      <c r="N85" s="1" t="str">
        <f t="shared" si="3"/>
        <v>0</v>
      </c>
    </row>
    <row r="86" spans="1:14" x14ac:dyDescent="0.25">
      <c r="A86" s="11" t="s">
        <v>97</v>
      </c>
      <c r="B86" s="7" t="s">
        <v>362</v>
      </c>
      <c r="C86" s="7" t="s">
        <v>363</v>
      </c>
      <c r="D86" s="7" t="s">
        <v>364</v>
      </c>
      <c r="E86" s="7" t="s">
        <v>123</v>
      </c>
      <c r="F86" s="7" t="s">
        <v>322</v>
      </c>
      <c r="G86" s="7" t="s">
        <v>107</v>
      </c>
      <c r="H86" s="7">
        <v>4275.1652110000005</v>
      </c>
      <c r="I86" s="7">
        <v>4275.1652110000005</v>
      </c>
      <c r="J86" s="7">
        <v>3060.9708150000001</v>
      </c>
      <c r="K86" s="7">
        <v>2367.1903080000002</v>
      </c>
      <c r="L86" s="12">
        <f t="shared" si="4"/>
        <v>7.0354140777048916E-4</v>
      </c>
      <c r="M86" s="12">
        <f t="shared" si="5"/>
        <v>0.97522958946140581</v>
      </c>
      <c r="N86" s="1" t="str">
        <f t="shared" si="3"/>
        <v>0</v>
      </c>
    </row>
    <row r="87" spans="1:14" x14ac:dyDescent="0.25">
      <c r="A87" s="11" t="s">
        <v>97</v>
      </c>
      <c r="B87" s="7" t="s">
        <v>265</v>
      </c>
      <c r="C87" s="7" t="s">
        <v>266</v>
      </c>
      <c r="D87" s="7" t="s">
        <v>267</v>
      </c>
      <c r="E87" s="7" t="s">
        <v>123</v>
      </c>
      <c r="F87" s="7" t="s">
        <v>124</v>
      </c>
      <c r="G87" s="7" t="s">
        <v>107</v>
      </c>
      <c r="H87" s="7">
        <v>0</v>
      </c>
      <c r="I87" s="7">
        <v>0</v>
      </c>
      <c r="J87" s="7">
        <v>2347.0622960000001</v>
      </c>
      <c r="K87" s="7">
        <v>2350.8397199999999</v>
      </c>
      <c r="L87" s="12">
        <f t="shared" si="4"/>
        <v>6.9868192703481712E-4</v>
      </c>
      <c r="M87" s="12">
        <f t="shared" si="5"/>
        <v>0.97592827138844063</v>
      </c>
      <c r="N87" s="1" t="str">
        <f t="shared" si="3"/>
        <v>0</v>
      </c>
    </row>
    <row r="88" spans="1:14" x14ac:dyDescent="0.25">
      <c r="A88" s="11" t="s">
        <v>97</v>
      </c>
      <c r="B88" s="7" t="s">
        <v>350</v>
      </c>
      <c r="C88" s="7" t="s">
        <v>109</v>
      </c>
      <c r="D88" s="7" t="s">
        <v>110</v>
      </c>
      <c r="E88" s="7" t="s">
        <v>111</v>
      </c>
      <c r="F88" s="7" t="s">
        <v>148</v>
      </c>
      <c r="G88" s="7" t="s">
        <v>107</v>
      </c>
      <c r="H88" s="7">
        <v>4386.9655169999996</v>
      </c>
      <c r="I88" s="7">
        <v>4386.9655169999996</v>
      </c>
      <c r="J88" s="7">
        <v>2153.1687139999999</v>
      </c>
      <c r="K88" s="7">
        <v>2280.9274780000001</v>
      </c>
      <c r="L88" s="12">
        <f t="shared" si="4"/>
        <v>6.7790364106818204E-4</v>
      </c>
      <c r="M88" s="12">
        <f t="shared" si="5"/>
        <v>0.97660617502950886</v>
      </c>
      <c r="N88" s="1" t="str">
        <f t="shared" si="3"/>
        <v>0</v>
      </c>
    </row>
    <row r="89" spans="1:14" x14ac:dyDescent="0.25">
      <c r="A89" s="11" t="s">
        <v>97</v>
      </c>
      <c r="B89" s="7" t="s">
        <v>269</v>
      </c>
      <c r="C89" s="7" t="s">
        <v>109</v>
      </c>
      <c r="D89" s="7" t="s">
        <v>110</v>
      </c>
      <c r="E89" s="7" t="s">
        <v>235</v>
      </c>
      <c r="F89" s="7" t="s">
        <v>138</v>
      </c>
      <c r="G89" s="7" t="s">
        <v>107</v>
      </c>
      <c r="H89" s="7">
        <v>39.669491000000001</v>
      </c>
      <c r="I89" s="7">
        <v>39.669491000000001</v>
      </c>
      <c r="J89" s="7">
        <v>2057.594462</v>
      </c>
      <c r="K89" s="7">
        <v>2170.1666019999998</v>
      </c>
      <c r="L89" s="12">
        <f t="shared" si="4"/>
        <v>6.4498492626794692E-4</v>
      </c>
      <c r="M89" s="12">
        <f t="shared" si="5"/>
        <v>0.97725115995577683</v>
      </c>
      <c r="N89" s="1" t="str">
        <f t="shared" si="3"/>
        <v>0</v>
      </c>
    </row>
    <row r="90" spans="1:14" x14ac:dyDescent="0.25">
      <c r="A90" s="11" t="s">
        <v>97</v>
      </c>
      <c r="B90" s="7" t="s">
        <v>227</v>
      </c>
      <c r="C90" s="7" t="s">
        <v>181</v>
      </c>
      <c r="D90" s="7" t="s">
        <v>182</v>
      </c>
      <c r="E90" s="7" t="s">
        <v>111</v>
      </c>
      <c r="F90" s="7" t="s">
        <v>106</v>
      </c>
      <c r="G90" s="7" t="s">
        <v>107</v>
      </c>
      <c r="H90" s="7">
        <v>9740.3512310000006</v>
      </c>
      <c r="I90" s="7">
        <v>9740.3512310000006</v>
      </c>
      <c r="J90" s="7">
        <v>2646.60763</v>
      </c>
      <c r="K90" s="7">
        <v>2135.5713289999999</v>
      </c>
      <c r="L90" s="12">
        <f t="shared" si="4"/>
        <v>6.3470302920780384E-4</v>
      </c>
      <c r="M90" s="12">
        <f t="shared" si="5"/>
        <v>0.97788586298498459</v>
      </c>
      <c r="N90" s="1" t="str">
        <f t="shared" si="3"/>
        <v>0</v>
      </c>
    </row>
    <row r="91" spans="1:14" x14ac:dyDescent="0.25">
      <c r="A91" s="11" t="s">
        <v>97</v>
      </c>
      <c r="B91" s="7" t="s">
        <v>270</v>
      </c>
      <c r="C91" s="7" t="s">
        <v>271</v>
      </c>
      <c r="D91" s="7" t="s">
        <v>272</v>
      </c>
      <c r="E91" s="7" t="s">
        <v>123</v>
      </c>
      <c r="F91" s="7" t="s">
        <v>138</v>
      </c>
      <c r="G91" s="7" t="s">
        <v>107</v>
      </c>
      <c r="H91" s="7">
        <v>8.1678549999999994</v>
      </c>
      <c r="I91" s="7">
        <v>8.1678549999999994</v>
      </c>
      <c r="J91" s="7">
        <v>2000.0527939999999</v>
      </c>
      <c r="K91" s="7">
        <v>2113.236942</v>
      </c>
      <c r="L91" s="12">
        <f t="shared" si="4"/>
        <v>6.2806513194260823E-4</v>
      </c>
      <c r="M91" s="12">
        <f t="shared" si="5"/>
        <v>0.97851392811692717</v>
      </c>
      <c r="N91" s="1" t="str">
        <f t="shared" si="3"/>
        <v>0</v>
      </c>
    </row>
    <row r="92" spans="1:14" x14ac:dyDescent="0.25">
      <c r="A92" s="11" t="s">
        <v>97</v>
      </c>
      <c r="B92" s="7" t="s">
        <v>142</v>
      </c>
      <c r="C92" s="7" t="s">
        <v>133</v>
      </c>
      <c r="D92" s="7" t="s">
        <v>134</v>
      </c>
      <c r="E92" s="7" t="s">
        <v>111</v>
      </c>
      <c r="F92" s="7" t="s">
        <v>106</v>
      </c>
      <c r="G92" s="7" t="s">
        <v>107</v>
      </c>
      <c r="H92" s="7">
        <v>44974.728891999999</v>
      </c>
      <c r="I92" s="7">
        <v>44974.728891999999</v>
      </c>
      <c r="J92" s="7">
        <v>3490.3344910000001</v>
      </c>
      <c r="K92" s="7">
        <v>2108.001968</v>
      </c>
      <c r="L92" s="12">
        <f t="shared" si="4"/>
        <v>6.2650927014089547E-4</v>
      </c>
      <c r="M92" s="12">
        <f t="shared" si="5"/>
        <v>0.97914043738706802</v>
      </c>
      <c r="N92" s="1" t="str">
        <f t="shared" si="3"/>
        <v>0</v>
      </c>
    </row>
    <row r="93" spans="1:14" x14ac:dyDescent="0.25">
      <c r="A93" s="11" t="s">
        <v>97</v>
      </c>
      <c r="B93" s="7" t="s">
        <v>293</v>
      </c>
      <c r="C93" s="7" t="s">
        <v>294</v>
      </c>
      <c r="D93" s="7" t="s">
        <v>295</v>
      </c>
      <c r="E93" s="7" t="s">
        <v>123</v>
      </c>
      <c r="F93" s="7" t="s">
        <v>106</v>
      </c>
      <c r="G93" s="7" t="s">
        <v>107</v>
      </c>
      <c r="H93" s="7">
        <v>682.33220300000005</v>
      </c>
      <c r="I93" s="7">
        <v>682.33220300000005</v>
      </c>
      <c r="J93" s="7">
        <v>1908.227562</v>
      </c>
      <c r="K93" s="7">
        <v>2047.9600439999999</v>
      </c>
      <c r="L93" s="12">
        <f t="shared" si="4"/>
        <v>6.0866449458843962E-4</v>
      </c>
      <c r="M93" s="12">
        <f t="shared" si="5"/>
        <v>0.97974910188165643</v>
      </c>
      <c r="N93" s="1" t="str">
        <f t="shared" si="3"/>
        <v>0</v>
      </c>
    </row>
    <row r="94" spans="1:14" x14ac:dyDescent="0.25">
      <c r="A94" s="11" t="s">
        <v>97</v>
      </c>
      <c r="B94" s="7" t="s">
        <v>236</v>
      </c>
      <c r="C94" s="7" t="s">
        <v>115</v>
      </c>
      <c r="D94" s="7" t="s">
        <v>116</v>
      </c>
      <c r="E94" s="7" t="s">
        <v>111</v>
      </c>
      <c r="F94" s="7" t="s">
        <v>138</v>
      </c>
      <c r="G94" s="7" t="s">
        <v>107</v>
      </c>
      <c r="H94" s="7">
        <v>8905.0550430000003</v>
      </c>
      <c r="I94" s="7">
        <v>8905.0550430000003</v>
      </c>
      <c r="J94" s="7">
        <v>2282.5896889999999</v>
      </c>
      <c r="K94" s="7">
        <v>1956.162296</v>
      </c>
      <c r="L94" s="12">
        <f t="shared" si="4"/>
        <v>5.8138172115031834E-4</v>
      </c>
      <c r="M94" s="12">
        <f t="shared" si="5"/>
        <v>0.98033048360280672</v>
      </c>
      <c r="N94" s="1" t="str">
        <f t="shared" si="3"/>
        <v>0</v>
      </c>
    </row>
    <row r="95" spans="1:14" x14ac:dyDescent="0.25">
      <c r="A95" s="11" t="s">
        <v>97</v>
      </c>
      <c r="B95" s="7" t="s">
        <v>414</v>
      </c>
      <c r="C95" s="7" t="s">
        <v>415</v>
      </c>
      <c r="D95" s="7" t="s">
        <v>416</v>
      </c>
      <c r="E95" s="7" t="s">
        <v>123</v>
      </c>
      <c r="F95" s="7" t="s">
        <v>106</v>
      </c>
      <c r="G95" s="7" t="s">
        <v>107</v>
      </c>
      <c r="H95" s="7">
        <v>3012.7994060000001</v>
      </c>
      <c r="I95" s="7">
        <v>3012.7994060000001</v>
      </c>
      <c r="J95" s="7">
        <v>1955.371054</v>
      </c>
      <c r="K95" s="7">
        <v>1878.9599370000001</v>
      </c>
      <c r="L95" s="12">
        <f t="shared" si="4"/>
        <v>5.5843677407508608E-4</v>
      </c>
      <c r="M95" s="12">
        <f t="shared" si="5"/>
        <v>0.9808889203768818</v>
      </c>
      <c r="N95" s="1" t="str">
        <f t="shared" si="3"/>
        <v>0</v>
      </c>
    </row>
    <row r="96" spans="1:14" x14ac:dyDescent="0.25">
      <c r="A96" s="11" t="s">
        <v>97</v>
      </c>
      <c r="B96" s="7" t="s">
        <v>145</v>
      </c>
      <c r="C96" s="7" t="s">
        <v>146</v>
      </c>
      <c r="D96" s="7" t="s">
        <v>147</v>
      </c>
      <c r="E96" s="7" t="s">
        <v>123</v>
      </c>
      <c r="F96" s="7" t="s">
        <v>148</v>
      </c>
      <c r="G96" s="7" t="s">
        <v>107</v>
      </c>
      <c r="H96" s="7">
        <v>40775.742116000001</v>
      </c>
      <c r="I96" s="7">
        <v>40775.742116000001</v>
      </c>
      <c r="J96" s="7">
        <v>2409.2958979999999</v>
      </c>
      <c r="K96" s="7">
        <v>1864.5242169999999</v>
      </c>
      <c r="L96" s="12">
        <f t="shared" si="4"/>
        <v>5.5414640217864091E-4</v>
      </c>
      <c r="M96" s="12">
        <f t="shared" si="5"/>
        <v>0.98144306677906046</v>
      </c>
      <c r="N96" s="1" t="str">
        <f t="shared" si="3"/>
        <v>0</v>
      </c>
    </row>
    <row r="97" spans="1:14" x14ac:dyDescent="0.25">
      <c r="A97" s="11" t="s">
        <v>97</v>
      </c>
      <c r="B97" s="7" t="s">
        <v>317</v>
      </c>
      <c r="C97" s="7" t="s">
        <v>318</v>
      </c>
      <c r="D97" s="7" t="s">
        <v>319</v>
      </c>
      <c r="E97" s="7" t="s">
        <v>123</v>
      </c>
      <c r="F97" s="7" t="s">
        <v>106</v>
      </c>
      <c r="G97" s="7" t="s">
        <v>107</v>
      </c>
      <c r="H97" s="7">
        <v>4316.5609919999997</v>
      </c>
      <c r="I97" s="7">
        <v>4316.5609919999997</v>
      </c>
      <c r="J97" s="7">
        <v>2935.7685139999999</v>
      </c>
      <c r="K97" s="7">
        <v>1854.5717500000001</v>
      </c>
      <c r="L97" s="12">
        <f t="shared" si="4"/>
        <v>5.511884766496685E-4</v>
      </c>
      <c r="M97" s="12">
        <f t="shared" si="5"/>
        <v>0.98199425525571016</v>
      </c>
      <c r="N97" s="1" t="str">
        <f t="shared" si="3"/>
        <v>0</v>
      </c>
    </row>
    <row r="98" spans="1:14" x14ac:dyDescent="0.25">
      <c r="A98" s="11" t="s">
        <v>97</v>
      </c>
      <c r="B98" s="7" t="s">
        <v>213</v>
      </c>
      <c r="C98" s="7" t="s">
        <v>192</v>
      </c>
      <c r="D98" s="7" t="s">
        <v>193</v>
      </c>
      <c r="E98" s="7" t="s">
        <v>118</v>
      </c>
      <c r="F98" s="7" t="s">
        <v>106</v>
      </c>
      <c r="G98" s="7" t="s">
        <v>107</v>
      </c>
      <c r="H98" s="7">
        <v>10834.912985999999</v>
      </c>
      <c r="I98" s="7">
        <v>10834.912985999999</v>
      </c>
      <c r="J98" s="7">
        <v>1582.735582</v>
      </c>
      <c r="K98" s="7">
        <v>1782.4815639999999</v>
      </c>
      <c r="L98" s="12">
        <f t="shared" si="4"/>
        <v>5.2976289427318114E-4</v>
      </c>
      <c r="M98" s="12">
        <f t="shared" si="5"/>
        <v>0.98252401814998336</v>
      </c>
      <c r="N98" s="1" t="str">
        <f t="shared" si="3"/>
        <v>0</v>
      </c>
    </row>
    <row r="99" spans="1:14" x14ac:dyDescent="0.25">
      <c r="A99" s="11" t="s">
        <v>97</v>
      </c>
      <c r="B99" s="7" t="s">
        <v>253</v>
      </c>
      <c r="C99" s="7" t="s">
        <v>192</v>
      </c>
      <c r="D99" s="7" t="s">
        <v>193</v>
      </c>
      <c r="E99" s="7" t="s">
        <v>111</v>
      </c>
      <c r="F99" s="7" t="s">
        <v>106</v>
      </c>
      <c r="G99" s="7" t="s">
        <v>107</v>
      </c>
      <c r="H99" s="7">
        <v>6773.5370080000002</v>
      </c>
      <c r="I99" s="7">
        <v>6773.5370080000002</v>
      </c>
      <c r="J99" s="7">
        <v>1877.4519359999999</v>
      </c>
      <c r="K99" s="7">
        <v>1746.154458</v>
      </c>
      <c r="L99" s="12">
        <f t="shared" si="4"/>
        <v>5.1896628733832896E-4</v>
      </c>
      <c r="M99" s="12">
        <f t="shared" si="5"/>
        <v>0.98304298443732163</v>
      </c>
      <c r="N99" s="1" t="str">
        <f t="shared" si="3"/>
        <v>0</v>
      </c>
    </row>
    <row r="100" spans="1:14" x14ac:dyDescent="0.25">
      <c r="A100" s="11" t="s">
        <v>97</v>
      </c>
      <c r="B100" s="7" t="s">
        <v>299</v>
      </c>
      <c r="C100" s="7" t="s">
        <v>262</v>
      </c>
      <c r="D100" s="7" t="s">
        <v>263</v>
      </c>
      <c r="E100" s="7" t="s">
        <v>123</v>
      </c>
      <c r="F100" s="7" t="s">
        <v>148</v>
      </c>
      <c r="G100" s="7" t="s">
        <v>107</v>
      </c>
      <c r="H100" s="7">
        <v>304.74306300000001</v>
      </c>
      <c r="I100" s="7">
        <v>304.74306300000001</v>
      </c>
      <c r="J100" s="7">
        <v>1747.792273</v>
      </c>
      <c r="K100" s="7">
        <v>1739.537384</v>
      </c>
      <c r="L100" s="12">
        <f t="shared" si="4"/>
        <v>5.169996581486316E-4</v>
      </c>
      <c r="M100" s="12">
        <f t="shared" si="5"/>
        <v>0.9835599840954703</v>
      </c>
      <c r="N100" s="1" t="str">
        <f t="shared" si="3"/>
        <v>0</v>
      </c>
    </row>
    <row r="101" spans="1:14" x14ac:dyDescent="0.25">
      <c r="A101" s="11" t="s">
        <v>97</v>
      </c>
      <c r="B101" s="7" t="s">
        <v>285</v>
      </c>
      <c r="C101" s="7" t="s">
        <v>286</v>
      </c>
      <c r="D101" s="7" t="s">
        <v>287</v>
      </c>
      <c r="E101" s="7" t="s">
        <v>123</v>
      </c>
      <c r="F101" s="7" t="s">
        <v>124</v>
      </c>
      <c r="G101" s="7" t="s">
        <v>107</v>
      </c>
      <c r="H101" s="7">
        <v>1.4647209999999999</v>
      </c>
      <c r="I101" s="7">
        <v>1.4647209999999999</v>
      </c>
      <c r="J101" s="7">
        <v>1686.8799979999999</v>
      </c>
      <c r="K101" s="7">
        <v>1723.983845</v>
      </c>
      <c r="L101" s="12">
        <f t="shared" si="4"/>
        <v>5.1237706456716396E-4</v>
      </c>
      <c r="M101" s="12">
        <f t="shared" si="5"/>
        <v>0.98407236116003749</v>
      </c>
      <c r="N101" s="1" t="str">
        <f t="shared" si="3"/>
        <v>0</v>
      </c>
    </row>
    <row r="102" spans="1:14" x14ac:dyDescent="0.25">
      <c r="A102" s="11" t="s">
        <v>97</v>
      </c>
      <c r="B102" s="7" t="s">
        <v>386</v>
      </c>
      <c r="C102" s="7" t="s">
        <v>387</v>
      </c>
      <c r="D102" s="7" t="s">
        <v>388</v>
      </c>
      <c r="E102" s="7" t="s">
        <v>123</v>
      </c>
      <c r="F102" s="7" t="s">
        <v>106</v>
      </c>
      <c r="G102" s="7" t="s">
        <v>107</v>
      </c>
      <c r="H102" s="7">
        <v>1965.9743020000001</v>
      </c>
      <c r="I102" s="7">
        <v>1965.9743020000001</v>
      </c>
      <c r="J102" s="7">
        <v>1832.150967</v>
      </c>
      <c r="K102" s="7">
        <v>1702.5410460000001</v>
      </c>
      <c r="L102" s="12">
        <f t="shared" si="4"/>
        <v>5.0600415194412037E-4</v>
      </c>
      <c r="M102" s="12">
        <f t="shared" si="5"/>
        <v>0.98457836531198162</v>
      </c>
      <c r="N102" s="1" t="str">
        <f t="shared" si="3"/>
        <v>0</v>
      </c>
    </row>
    <row r="103" spans="1:14" x14ac:dyDescent="0.25">
      <c r="A103" s="11" t="s">
        <v>97</v>
      </c>
      <c r="B103" s="7" t="s">
        <v>290</v>
      </c>
      <c r="C103" s="7" t="s">
        <v>291</v>
      </c>
      <c r="D103" s="7" t="s">
        <v>292</v>
      </c>
      <c r="E103" s="7" t="s">
        <v>123</v>
      </c>
      <c r="F103" s="7" t="s">
        <v>106</v>
      </c>
      <c r="G103" s="7" t="s">
        <v>107</v>
      </c>
      <c r="H103" s="7">
        <v>4659.8348489999998</v>
      </c>
      <c r="I103" s="7">
        <v>4659.8348489999998</v>
      </c>
      <c r="J103" s="7">
        <v>2167.570123</v>
      </c>
      <c r="K103" s="7">
        <v>1661.4954949999999</v>
      </c>
      <c r="L103" s="12">
        <f t="shared" si="4"/>
        <v>4.9380519834260215E-4</v>
      </c>
      <c r="M103" s="12">
        <f t="shared" si="5"/>
        <v>0.98507217051032425</v>
      </c>
      <c r="N103" s="1" t="str">
        <f t="shared" si="3"/>
        <v>0</v>
      </c>
    </row>
    <row r="104" spans="1:14" x14ac:dyDescent="0.25">
      <c r="A104" s="11" t="s">
        <v>97</v>
      </c>
      <c r="B104" s="7" t="s">
        <v>288</v>
      </c>
      <c r="C104" s="7" t="s">
        <v>103</v>
      </c>
      <c r="D104" s="7" t="s">
        <v>104</v>
      </c>
      <c r="E104" s="7" t="s">
        <v>141</v>
      </c>
      <c r="F104" s="7" t="s">
        <v>106</v>
      </c>
      <c r="G104" s="7" t="s">
        <v>107</v>
      </c>
      <c r="H104" s="7">
        <v>0</v>
      </c>
      <c r="I104" s="7">
        <v>0</v>
      </c>
      <c r="J104" s="7">
        <v>1686.233428</v>
      </c>
      <c r="K104" s="7">
        <v>1634.375284</v>
      </c>
      <c r="L104" s="12">
        <f t="shared" si="4"/>
        <v>4.8574492901761786E-4</v>
      </c>
      <c r="M104" s="12">
        <f t="shared" si="5"/>
        <v>0.9855579154393419</v>
      </c>
      <c r="N104" s="1" t="str">
        <f t="shared" si="3"/>
        <v>0</v>
      </c>
    </row>
    <row r="105" spans="1:14" x14ac:dyDescent="0.25">
      <c r="A105" s="11" t="s">
        <v>97</v>
      </c>
      <c r="B105" s="7" t="s">
        <v>296</v>
      </c>
      <c r="C105" s="7" t="s">
        <v>297</v>
      </c>
      <c r="D105" s="7" t="s">
        <v>298</v>
      </c>
      <c r="E105" s="7" t="s">
        <v>123</v>
      </c>
      <c r="F105" s="7" t="s">
        <v>124</v>
      </c>
      <c r="G105" s="7" t="s">
        <v>107</v>
      </c>
      <c r="H105" s="7">
        <v>0</v>
      </c>
      <c r="I105" s="7">
        <v>0</v>
      </c>
      <c r="J105" s="7">
        <v>1611.801389</v>
      </c>
      <c r="K105" s="7">
        <v>1561.083844</v>
      </c>
      <c r="L105" s="12">
        <f t="shared" si="4"/>
        <v>4.6396232763535233E-4</v>
      </c>
      <c r="M105" s="12">
        <f t="shared" si="5"/>
        <v>0.98602187776697725</v>
      </c>
      <c r="N105" s="1" t="str">
        <f t="shared" si="3"/>
        <v>0</v>
      </c>
    </row>
    <row r="106" spans="1:14" x14ac:dyDescent="0.25">
      <c r="A106" s="11" t="s">
        <v>97</v>
      </c>
      <c r="B106" s="7" t="s">
        <v>472</v>
      </c>
      <c r="C106" s="7" t="s">
        <v>473</v>
      </c>
      <c r="D106" s="7" t="s">
        <v>474</v>
      </c>
      <c r="E106" s="7" t="s">
        <v>123</v>
      </c>
      <c r="F106" s="7" t="s">
        <v>322</v>
      </c>
      <c r="G106" s="7" t="s">
        <v>107</v>
      </c>
      <c r="H106" s="7">
        <v>2356.297544</v>
      </c>
      <c r="I106" s="7">
        <v>2356.297544</v>
      </c>
      <c r="J106" s="7">
        <v>1454.308599</v>
      </c>
      <c r="K106" s="7">
        <v>1542.951738</v>
      </c>
      <c r="L106" s="12">
        <f t="shared" si="4"/>
        <v>4.5857337038169508E-4</v>
      </c>
      <c r="M106" s="12">
        <f t="shared" si="5"/>
        <v>0.98648045113735894</v>
      </c>
      <c r="N106" s="1" t="str">
        <f t="shared" si="3"/>
        <v>0</v>
      </c>
    </row>
    <row r="107" spans="1:14" x14ac:dyDescent="0.25">
      <c r="A107" s="11" t="s">
        <v>97</v>
      </c>
      <c r="B107" s="7" t="s">
        <v>300</v>
      </c>
      <c r="C107" s="7" t="s">
        <v>301</v>
      </c>
      <c r="D107" s="7" t="s">
        <v>302</v>
      </c>
      <c r="E107" s="7" t="s">
        <v>123</v>
      </c>
      <c r="F107" s="7" t="s">
        <v>138</v>
      </c>
      <c r="G107" s="7" t="s">
        <v>107</v>
      </c>
      <c r="H107" s="7">
        <v>0.31350600000000001</v>
      </c>
      <c r="I107" s="7">
        <v>0.31350600000000001</v>
      </c>
      <c r="J107" s="7">
        <v>1457.140474</v>
      </c>
      <c r="K107" s="7">
        <v>1457.140474</v>
      </c>
      <c r="L107" s="12">
        <f t="shared" si="4"/>
        <v>4.3306981146921703E-4</v>
      </c>
      <c r="M107" s="12">
        <f t="shared" si="5"/>
        <v>0.98691352094882812</v>
      </c>
      <c r="N107" s="1" t="str">
        <f t="shared" si="3"/>
        <v>0</v>
      </c>
    </row>
    <row r="108" spans="1:14" x14ac:dyDescent="0.25">
      <c r="A108" s="11" t="s">
        <v>97</v>
      </c>
      <c r="B108" s="7" t="s">
        <v>312</v>
      </c>
      <c r="C108" s="7" t="s">
        <v>109</v>
      </c>
      <c r="D108" s="7" t="s">
        <v>110</v>
      </c>
      <c r="E108" s="7" t="s">
        <v>235</v>
      </c>
      <c r="F108" s="7" t="s">
        <v>148</v>
      </c>
      <c r="G108" s="7" t="s">
        <v>107</v>
      </c>
      <c r="H108" s="7">
        <v>203.461635</v>
      </c>
      <c r="I108" s="7">
        <v>203.461635</v>
      </c>
      <c r="J108" s="7">
        <v>1416.2622630000001</v>
      </c>
      <c r="K108" s="7">
        <v>1363.5895230000001</v>
      </c>
      <c r="L108" s="12">
        <f t="shared" si="4"/>
        <v>4.0526597688000915E-4</v>
      </c>
      <c r="M108" s="12">
        <f t="shared" si="5"/>
        <v>0.98731878692570807</v>
      </c>
      <c r="N108" s="1" t="str">
        <f t="shared" si="3"/>
        <v>0</v>
      </c>
    </row>
    <row r="109" spans="1:14" x14ac:dyDescent="0.25">
      <c r="A109" s="11" t="s">
        <v>97</v>
      </c>
      <c r="B109" s="7" t="s">
        <v>392</v>
      </c>
      <c r="C109" s="7" t="s">
        <v>308</v>
      </c>
      <c r="D109" s="7" t="s">
        <v>309</v>
      </c>
      <c r="E109" s="7" t="s">
        <v>144</v>
      </c>
      <c r="F109" s="7" t="s">
        <v>106</v>
      </c>
      <c r="G109" s="7" t="s">
        <v>107</v>
      </c>
      <c r="H109" s="7">
        <v>1545.5355199999999</v>
      </c>
      <c r="I109" s="7">
        <v>1545.5355199999999</v>
      </c>
      <c r="J109" s="7">
        <v>1436.7728729999999</v>
      </c>
      <c r="K109" s="7">
        <v>1351.7625399999999</v>
      </c>
      <c r="L109" s="12">
        <f t="shared" si="4"/>
        <v>4.0175093533840713E-4</v>
      </c>
      <c r="M109" s="12">
        <f t="shared" si="5"/>
        <v>0.98772053786104652</v>
      </c>
      <c r="N109" s="1" t="str">
        <f t="shared" si="3"/>
        <v>0</v>
      </c>
    </row>
    <row r="110" spans="1:14" x14ac:dyDescent="0.25">
      <c r="A110" s="11" t="s">
        <v>97</v>
      </c>
      <c r="B110" s="7" t="s">
        <v>349</v>
      </c>
      <c r="C110" s="7" t="s">
        <v>195</v>
      </c>
      <c r="D110" s="7" t="s">
        <v>196</v>
      </c>
      <c r="E110" s="7" t="s">
        <v>141</v>
      </c>
      <c r="F110" s="7" t="s">
        <v>106</v>
      </c>
      <c r="G110" s="7" t="s">
        <v>107</v>
      </c>
      <c r="H110" s="7">
        <v>3026.7662919999998</v>
      </c>
      <c r="I110" s="7">
        <v>3026.7662919999998</v>
      </c>
      <c r="J110" s="7">
        <v>1290.2249750000001</v>
      </c>
      <c r="K110" s="7">
        <v>1316.9556359999999</v>
      </c>
      <c r="L110" s="12">
        <f t="shared" si="4"/>
        <v>3.9140614043216997E-4</v>
      </c>
      <c r="M110" s="12">
        <f t="shared" si="5"/>
        <v>0.98811194400147873</v>
      </c>
      <c r="N110" s="1" t="str">
        <f t="shared" si="3"/>
        <v>0</v>
      </c>
    </row>
    <row r="111" spans="1:14" x14ac:dyDescent="0.25">
      <c r="A111" s="11" t="s">
        <v>97</v>
      </c>
      <c r="B111" s="7" t="s">
        <v>276</v>
      </c>
      <c r="C111" s="7" t="s">
        <v>232</v>
      </c>
      <c r="D111" s="7" t="s">
        <v>233</v>
      </c>
      <c r="E111" s="7" t="s">
        <v>111</v>
      </c>
      <c r="F111" s="7" t="s">
        <v>106</v>
      </c>
      <c r="G111" s="7" t="s">
        <v>107</v>
      </c>
      <c r="H111" s="7">
        <v>4706.265926</v>
      </c>
      <c r="I111" s="7">
        <v>4706.265926</v>
      </c>
      <c r="J111" s="7">
        <v>1082.6768520000001</v>
      </c>
      <c r="K111" s="7">
        <v>1225.5887290000001</v>
      </c>
      <c r="L111" s="12">
        <f t="shared" si="4"/>
        <v>3.6425141520489212E-4</v>
      </c>
      <c r="M111" s="12">
        <f t="shared" si="5"/>
        <v>0.98847619541668363</v>
      </c>
      <c r="N111" s="1" t="str">
        <f t="shared" si="3"/>
        <v>0</v>
      </c>
    </row>
    <row r="112" spans="1:14" x14ac:dyDescent="0.25">
      <c r="A112" s="11" t="s">
        <v>97</v>
      </c>
      <c r="B112" s="7" t="s">
        <v>352</v>
      </c>
      <c r="C112" s="7" t="s">
        <v>353</v>
      </c>
      <c r="D112" s="7" t="s">
        <v>354</v>
      </c>
      <c r="E112" s="7" t="s">
        <v>123</v>
      </c>
      <c r="F112" s="7" t="s">
        <v>106</v>
      </c>
      <c r="G112" s="7" t="s">
        <v>107</v>
      </c>
      <c r="H112" s="7">
        <v>631.38940100000002</v>
      </c>
      <c r="I112" s="7">
        <v>631.38940100000002</v>
      </c>
      <c r="J112" s="7">
        <v>1121.695252</v>
      </c>
      <c r="K112" s="7">
        <v>1193.3475920000001</v>
      </c>
      <c r="L112" s="12">
        <f t="shared" si="4"/>
        <v>3.5466917974353386E-4</v>
      </c>
      <c r="M112" s="12">
        <f t="shared" si="5"/>
        <v>0.98883086459642722</v>
      </c>
      <c r="N112" s="1" t="str">
        <f t="shared" si="3"/>
        <v>0</v>
      </c>
    </row>
    <row r="113" spans="1:14" x14ac:dyDescent="0.25">
      <c r="A113" s="11" t="s">
        <v>97</v>
      </c>
      <c r="B113" s="7" t="s">
        <v>379</v>
      </c>
      <c r="C113" s="7" t="s">
        <v>229</v>
      </c>
      <c r="D113" s="7" t="s">
        <v>230</v>
      </c>
      <c r="E113" s="7" t="s">
        <v>123</v>
      </c>
      <c r="F113" s="7" t="s">
        <v>138</v>
      </c>
      <c r="G113" s="7" t="s">
        <v>107</v>
      </c>
      <c r="H113" s="7">
        <v>1211.4292579999999</v>
      </c>
      <c r="I113" s="7">
        <v>1211.4292579999999</v>
      </c>
      <c r="J113" s="7">
        <v>1293.182258</v>
      </c>
      <c r="K113" s="7">
        <v>1182.0477530000001</v>
      </c>
      <c r="L113" s="12">
        <f t="shared" si="4"/>
        <v>3.5131080817079935E-4</v>
      </c>
      <c r="M113" s="12">
        <f t="shared" si="5"/>
        <v>0.98918217540459796</v>
      </c>
      <c r="N113" s="1" t="str">
        <f t="shared" si="3"/>
        <v>0</v>
      </c>
    </row>
    <row r="114" spans="1:14" x14ac:dyDescent="0.25">
      <c r="A114" s="11" t="s">
        <v>97</v>
      </c>
      <c r="B114" s="7" t="s">
        <v>332</v>
      </c>
      <c r="C114" s="7" t="s">
        <v>109</v>
      </c>
      <c r="D114" s="7" t="s">
        <v>110</v>
      </c>
      <c r="E114" s="7" t="s">
        <v>113</v>
      </c>
      <c r="F114" s="7" t="s">
        <v>138</v>
      </c>
      <c r="G114" s="7" t="s">
        <v>107</v>
      </c>
      <c r="H114" s="7">
        <v>180.26345699999999</v>
      </c>
      <c r="I114" s="7">
        <v>180.26345699999999</v>
      </c>
      <c r="J114" s="7">
        <v>1327.109678</v>
      </c>
      <c r="K114" s="7">
        <v>1178.2409</v>
      </c>
      <c r="L114" s="12">
        <f t="shared" si="4"/>
        <v>3.501793914402796E-4</v>
      </c>
      <c r="M114" s="12">
        <f t="shared" si="5"/>
        <v>0.98953235479603829</v>
      </c>
      <c r="N114" s="1" t="str">
        <f t="shared" si="3"/>
        <v>0</v>
      </c>
    </row>
    <row r="115" spans="1:14" x14ac:dyDescent="0.25">
      <c r="A115" s="11" t="s">
        <v>97</v>
      </c>
      <c r="B115" s="7" t="s">
        <v>338</v>
      </c>
      <c r="C115" s="7" t="s">
        <v>181</v>
      </c>
      <c r="D115" s="7" t="s">
        <v>182</v>
      </c>
      <c r="E115" s="7" t="s">
        <v>113</v>
      </c>
      <c r="F115" s="7" t="s">
        <v>138</v>
      </c>
      <c r="G115" s="7" t="s">
        <v>107</v>
      </c>
      <c r="H115" s="7">
        <v>86.400192000000004</v>
      </c>
      <c r="I115" s="7">
        <v>86.400192000000004</v>
      </c>
      <c r="J115" s="7">
        <v>1464.2121850000001</v>
      </c>
      <c r="K115" s="7">
        <v>1048.3425589999999</v>
      </c>
      <c r="L115" s="12">
        <f t="shared" si="4"/>
        <v>3.1157292140475298E-4</v>
      </c>
      <c r="M115" s="12">
        <f t="shared" si="5"/>
        <v>0.98984392771744301</v>
      </c>
      <c r="N115" s="1" t="str">
        <f t="shared" si="3"/>
        <v>0</v>
      </c>
    </row>
    <row r="116" spans="1:14" x14ac:dyDescent="0.25">
      <c r="A116" s="11" t="s">
        <v>97</v>
      </c>
      <c r="B116" s="7" t="s">
        <v>313</v>
      </c>
      <c r="C116" s="7" t="s">
        <v>130</v>
      </c>
      <c r="D116" s="7" t="s">
        <v>131</v>
      </c>
      <c r="E116" s="7" t="s">
        <v>118</v>
      </c>
      <c r="F116" s="7" t="s">
        <v>106</v>
      </c>
      <c r="G116" s="7" t="s">
        <v>107</v>
      </c>
      <c r="H116" s="7">
        <v>3136.513406</v>
      </c>
      <c r="I116" s="7">
        <v>3136.513406</v>
      </c>
      <c r="J116" s="7">
        <v>1237.6583559999999</v>
      </c>
      <c r="K116" s="7">
        <v>999.92708200000004</v>
      </c>
      <c r="L116" s="12">
        <f t="shared" si="4"/>
        <v>2.9718358704014991E-4</v>
      </c>
      <c r="M116" s="12">
        <f t="shared" si="5"/>
        <v>0.99014111130448312</v>
      </c>
      <c r="N116" s="1" t="str">
        <f t="shared" si="3"/>
        <v>0</v>
      </c>
    </row>
    <row r="117" spans="1:14" x14ac:dyDescent="0.25">
      <c r="A117" s="11" t="s">
        <v>97</v>
      </c>
      <c r="B117" s="7" t="s">
        <v>339</v>
      </c>
      <c r="C117" s="7" t="s">
        <v>121</v>
      </c>
      <c r="D117" s="7" t="s">
        <v>122</v>
      </c>
      <c r="E117" s="7" t="s">
        <v>123</v>
      </c>
      <c r="F117" s="7" t="s">
        <v>248</v>
      </c>
      <c r="G117" s="7" t="s">
        <v>107</v>
      </c>
      <c r="H117" s="7">
        <v>0</v>
      </c>
      <c r="I117" s="7">
        <v>0</v>
      </c>
      <c r="J117" s="7">
        <v>1343.9824390000001</v>
      </c>
      <c r="K117" s="7">
        <v>978.87910799999997</v>
      </c>
      <c r="L117" s="12">
        <f t="shared" si="4"/>
        <v>2.9092801848335409E-4</v>
      </c>
      <c r="M117" s="12">
        <f t="shared" si="5"/>
        <v>0.99043203932296653</v>
      </c>
      <c r="N117" s="1" t="str">
        <f t="shared" si="3"/>
        <v>0</v>
      </c>
    </row>
    <row r="118" spans="1:14" x14ac:dyDescent="0.25">
      <c r="A118" s="11" t="s">
        <v>97</v>
      </c>
      <c r="B118" s="7" t="s">
        <v>214</v>
      </c>
      <c r="C118" s="7" t="s">
        <v>150</v>
      </c>
      <c r="D118" s="7" t="s">
        <v>151</v>
      </c>
      <c r="E118" s="7" t="s">
        <v>118</v>
      </c>
      <c r="F118" s="7" t="s">
        <v>106</v>
      </c>
      <c r="G118" s="7" t="s">
        <v>107</v>
      </c>
      <c r="H118" s="7">
        <v>9043.7079749999994</v>
      </c>
      <c r="I118" s="7">
        <v>9043.7079749999994</v>
      </c>
      <c r="J118" s="7">
        <v>894.25240899999994</v>
      </c>
      <c r="K118" s="7">
        <v>973.36775</v>
      </c>
      <c r="L118" s="12">
        <f t="shared" si="4"/>
        <v>2.8929001390343368E-4</v>
      </c>
      <c r="M118" s="12">
        <f t="shared" si="5"/>
        <v>0.99072132933686996</v>
      </c>
      <c r="N118" s="1" t="str">
        <f t="shared" si="3"/>
        <v>0</v>
      </c>
    </row>
    <row r="119" spans="1:14" x14ac:dyDescent="0.25">
      <c r="A119" s="11" t="s">
        <v>97</v>
      </c>
      <c r="B119" s="7" t="s">
        <v>417</v>
      </c>
      <c r="C119" s="7" t="s">
        <v>418</v>
      </c>
      <c r="D119" s="7" t="s">
        <v>419</v>
      </c>
      <c r="E119" s="7" t="s">
        <v>123</v>
      </c>
      <c r="F119" s="7" t="s">
        <v>106</v>
      </c>
      <c r="G119" s="7" t="s">
        <v>107</v>
      </c>
      <c r="H119" s="7">
        <v>1610.311021</v>
      </c>
      <c r="I119" s="7">
        <v>1610.311021</v>
      </c>
      <c r="J119" s="7">
        <v>1004.173236</v>
      </c>
      <c r="K119" s="7">
        <v>912.67711899999995</v>
      </c>
      <c r="L119" s="12">
        <f t="shared" si="4"/>
        <v>2.7125243921925275E-4</v>
      </c>
      <c r="M119" s="12">
        <f t="shared" si="5"/>
        <v>0.99099258177608918</v>
      </c>
      <c r="N119" s="1" t="str">
        <f t="shared" si="3"/>
        <v>0</v>
      </c>
    </row>
    <row r="120" spans="1:14" x14ac:dyDescent="0.25">
      <c r="A120" s="11" t="s">
        <v>97</v>
      </c>
      <c r="B120" s="7" t="s">
        <v>351</v>
      </c>
      <c r="C120" s="7" t="s">
        <v>159</v>
      </c>
      <c r="D120" s="7" t="s">
        <v>160</v>
      </c>
      <c r="E120" s="7" t="s">
        <v>123</v>
      </c>
      <c r="F120" s="7" t="s">
        <v>106</v>
      </c>
      <c r="G120" s="7" t="s">
        <v>107</v>
      </c>
      <c r="H120" s="7">
        <v>2381.9763870000002</v>
      </c>
      <c r="I120" s="7">
        <v>2381.9763870000002</v>
      </c>
      <c r="J120" s="7">
        <v>878.43740300000002</v>
      </c>
      <c r="K120" s="7">
        <v>902.52664600000003</v>
      </c>
      <c r="L120" s="12">
        <f t="shared" si="4"/>
        <v>2.6823566526583544E-4</v>
      </c>
      <c r="M120" s="12">
        <f t="shared" si="5"/>
        <v>0.99126081744135497</v>
      </c>
      <c r="N120" s="1" t="str">
        <f t="shared" si="3"/>
        <v>0</v>
      </c>
    </row>
    <row r="121" spans="1:14" x14ac:dyDescent="0.25">
      <c r="A121" s="11" t="s">
        <v>97</v>
      </c>
      <c r="B121" s="7" t="s">
        <v>601</v>
      </c>
      <c r="C121" s="7" t="s">
        <v>342</v>
      </c>
      <c r="D121" s="7" t="s">
        <v>343</v>
      </c>
      <c r="E121" s="7" t="s">
        <v>118</v>
      </c>
      <c r="F121" s="7" t="s">
        <v>106</v>
      </c>
      <c r="G121" s="7" t="s">
        <v>107</v>
      </c>
      <c r="H121" s="7">
        <v>1296.7687069999999</v>
      </c>
      <c r="I121" s="7">
        <v>1296.7687069999999</v>
      </c>
      <c r="J121" s="7">
        <v>863.21040900000003</v>
      </c>
      <c r="K121" s="7">
        <v>895.05900899999995</v>
      </c>
      <c r="L121" s="12">
        <f t="shared" si="4"/>
        <v>2.6601624427972221E-4</v>
      </c>
      <c r="M121" s="12">
        <f t="shared" si="5"/>
        <v>0.99152683368563466</v>
      </c>
      <c r="N121" s="1" t="str">
        <f t="shared" si="3"/>
        <v>0</v>
      </c>
    </row>
    <row r="122" spans="1:14" x14ac:dyDescent="0.25">
      <c r="A122" s="11" t="s">
        <v>97</v>
      </c>
      <c r="B122" s="7" t="s">
        <v>329</v>
      </c>
      <c r="C122" s="7" t="s">
        <v>330</v>
      </c>
      <c r="D122" s="7" t="s">
        <v>331</v>
      </c>
      <c r="E122" s="7" t="s">
        <v>123</v>
      </c>
      <c r="F122" s="7" t="s">
        <v>106</v>
      </c>
      <c r="G122" s="7" t="s">
        <v>107</v>
      </c>
      <c r="H122" s="7">
        <v>2733.595127</v>
      </c>
      <c r="I122" s="7">
        <v>2733.595127</v>
      </c>
      <c r="J122" s="7">
        <v>874.54090299999996</v>
      </c>
      <c r="K122" s="7">
        <v>845.36370799999997</v>
      </c>
      <c r="L122" s="12">
        <f t="shared" si="4"/>
        <v>2.5124653949216855E-4</v>
      </c>
      <c r="M122" s="12">
        <f t="shared" si="5"/>
        <v>0.99177808022512681</v>
      </c>
      <c r="N122" s="1" t="str">
        <f t="shared" si="3"/>
        <v>0</v>
      </c>
    </row>
    <row r="123" spans="1:14" x14ac:dyDescent="0.25">
      <c r="A123" s="11" t="s">
        <v>97</v>
      </c>
      <c r="B123" s="7" t="s">
        <v>355</v>
      </c>
      <c r="C123" s="7" t="s">
        <v>109</v>
      </c>
      <c r="D123" s="7" t="s">
        <v>110</v>
      </c>
      <c r="E123" s="7" t="s">
        <v>113</v>
      </c>
      <c r="F123" s="7" t="s">
        <v>148</v>
      </c>
      <c r="G123" s="7" t="s">
        <v>107</v>
      </c>
      <c r="H123" s="7">
        <v>134.204849</v>
      </c>
      <c r="I123" s="7">
        <v>134.204849</v>
      </c>
      <c r="J123" s="7">
        <v>685.74688700000002</v>
      </c>
      <c r="K123" s="7">
        <v>801.13654299999996</v>
      </c>
      <c r="L123" s="12">
        <f t="shared" si="4"/>
        <v>2.3810199347884577E-4</v>
      </c>
      <c r="M123" s="12">
        <f t="shared" si="5"/>
        <v>0.99201618221860566</v>
      </c>
      <c r="N123" s="1" t="str">
        <f t="shared" si="3"/>
        <v>0</v>
      </c>
    </row>
    <row r="124" spans="1:14" x14ac:dyDescent="0.25">
      <c r="A124" s="11" t="s">
        <v>97</v>
      </c>
      <c r="B124" s="7" t="s">
        <v>252</v>
      </c>
      <c r="C124" s="7" t="s">
        <v>103</v>
      </c>
      <c r="D124" s="7" t="s">
        <v>104</v>
      </c>
      <c r="E124" s="7" t="s">
        <v>144</v>
      </c>
      <c r="F124" s="7" t="s">
        <v>138</v>
      </c>
      <c r="G124" s="7" t="s">
        <v>107</v>
      </c>
      <c r="H124" s="7">
        <v>5555.588463</v>
      </c>
      <c r="I124" s="7">
        <v>5555.588463</v>
      </c>
      <c r="J124" s="7">
        <v>743.37494100000004</v>
      </c>
      <c r="K124" s="7">
        <v>767.46166300000004</v>
      </c>
      <c r="L124" s="12">
        <f t="shared" si="4"/>
        <v>2.2809364205833032E-4</v>
      </c>
      <c r="M124" s="12">
        <f t="shared" si="5"/>
        <v>0.99224427586066399</v>
      </c>
      <c r="N124" s="1" t="str">
        <f t="shared" si="3"/>
        <v>0</v>
      </c>
    </row>
    <row r="125" spans="1:14" x14ac:dyDescent="0.25">
      <c r="A125" s="11" t="s">
        <v>97</v>
      </c>
      <c r="B125" s="7" t="s">
        <v>284</v>
      </c>
      <c r="C125" s="7" t="s">
        <v>115</v>
      </c>
      <c r="D125" s="7" t="s">
        <v>116</v>
      </c>
      <c r="E125" s="7" t="s">
        <v>257</v>
      </c>
      <c r="F125" s="7" t="s">
        <v>106</v>
      </c>
      <c r="G125" s="7" t="s">
        <v>107</v>
      </c>
      <c r="H125" s="7">
        <v>3585.0667910000002</v>
      </c>
      <c r="I125" s="7">
        <v>3585.0667910000002</v>
      </c>
      <c r="J125" s="7">
        <v>844.25283000000002</v>
      </c>
      <c r="K125" s="7">
        <v>765.378964</v>
      </c>
      <c r="L125" s="12">
        <f t="shared" si="4"/>
        <v>2.2747465296333853E-4</v>
      </c>
      <c r="M125" s="12">
        <f t="shared" si="5"/>
        <v>0.99247175051362735</v>
      </c>
      <c r="N125" s="1" t="str">
        <f t="shared" si="3"/>
        <v>0</v>
      </c>
    </row>
    <row r="126" spans="1:14" x14ac:dyDescent="0.25">
      <c r="A126" s="11" t="s">
        <v>97</v>
      </c>
      <c r="B126" s="7" t="s">
        <v>268</v>
      </c>
      <c r="C126" s="7" t="s">
        <v>232</v>
      </c>
      <c r="D126" s="7" t="s">
        <v>233</v>
      </c>
      <c r="E126" s="7" t="s">
        <v>118</v>
      </c>
      <c r="F126" s="7" t="s">
        <v>106</v>
      </c>
      <c r="G126" s="7" t="s">
        <v>107</v>
      </c>
      <c r="H126" s="7">
        <v>4188.2960759999996</v>
      </c>
      <c r="I126" s="7">
        <v>4188.2960759999996</v>
      </c>
      <c r="J126" s="7">
        <v>732.85257200000001</v>
      </c>
      <c r="K126" s="7">
        <v>758.27242699999999</v>
      </c>
      <c r="L126" s="12">
        <f t="shared" si="4"/>
        <v>2.2536255279612501E-4</v>
      </c>
      <c r="M126" s="12">
        <f t="shared" si="5"/>
        <v>0.9926971130664235</v>
      </c>
      <c r="N126" s="1" t="str">
        <f t="shared" si="3"/>
        <v>0</v>
      </c>
    </row>
    <row r="127" spans="1:14" x14ac:dyDescent="0.25">
      <c r="A127" s="11" t="s">
        <v>97</v>
      </c>
      <c r="B127" s="7" t="s">
        <v>281</v>
      </c>
      <c r="C127" s="7" t="s">
        <v>282</v>
      </c>
      <c r="D127" s="7" t="s">
        <v>283</v>
      </c>
      <c r="E127" s="7" t="s">
        <v>123</v>
      </c>
      <c r="F127" s="7" t="s">
        <v>148</v>
      </c>
      <c r="G127" s="7" t="s">
        <v>107</v>
      </c>
      <c r="H127" s="7">
        <v>3673.7275629999999</v>
      </c>
      <c r="I127" s="7">
        <v>3673.7275629999999</v>
      </c>
      <c r="J127" s="7">
        <v>1035.4030580000001</v>
      </c>
      <c r="K127" s="7">
        <v>751.77788999999996</v>
      </c>
      <c r="L127" s="12">
        <f t="shared" si="4"/>
        <v>2.2343234224720722E-4</v>
      </c>
      <c r="M127" s="12">
        <f t="shared" si="5"/>
        <v>0.9929205454086707</v>
      </c>
      <c r="N127" s="1" t="str">
        <f t="shared" ref="N127:N190" si="6">IF(M127&lt;=95%,"L","0")</f>
        <v>0</v>
      </c>
    </row>
    <row r="128" spans="1:14" x14ac:dyDescent="0.25">
      <c r="A128" s="11" t="s">
        <v>97</v>
      </c>
      <c r="B128" s="7" t="s">
        <v>514</v>
      </c>
      <c r="C128" s="7" t="s">
        <v>126</v>
      </c>
      <c r="D128" s="7" t="s">
        <v>127</v>
      </c>
      <c r="E128" s="7" t="s">
        <v>118</v>
      </c>
      <c r="F128" s="7" t="s">
        <v>148</v>
      </c>
      <c r="G128" s="7" t="s">
        <v>107</v>
      </c>
      <c r="H128" s="7">
        <v>955.69583</v>
      </c>
      <c r="I128" s="7">
        <v>955.69583</v>
      </c>
      <c r="J128" s="7">
        <v>726.16819299999997</v>
      </c>
      <c r="K128" s="7">
        <v>727.59809900000005</v>
      </c>
      <c r="L128" s="12">
        <f t="shared" si="4"/>
        <v>2.1624598120887191E-4</v>
      </c>
      <c r="M128" s="12">
        <f t="shared" si="5"/>
        <v>0.99313679138987954</v>
      </c>
      <c r="N128" s="1" t="str">
        <f t="shared" si="6"/>
        <v>0</v>
      </c>
    </row>
    <row r="129" spans="1:14" x14ac:dyDescent="0.25">
      <c r="A129" s="11" t="s">
        <v>97</v>
      </c>
      <c r="B129" s="7" t="s">
        <v>240</v>
      </c>
      <c r="C129" s="7" t="s">
        <v>241</v>
      </c>
      <c r="D129" s="7" t="s">
        <v>242</v>
      </c>
      <c r="E129" s="7" t="s">
        <v>123</v>
      </c>
      <c r="F129" s="7" t="s">
        <v>138</v>
      </c>
      <c r="G129" s="7" t="s">
        <v>107</v>
      </c>
      <c r="H129" s="7">
        <v>6897.1758170000003</v>
      </c>
      <c r="I129" s="7">
        <v>6897.1758170000003</v>
      </c>
      <c r="J129" s="7">
        <v>746.58694200000002</v>
      </c>
      <c r="K129" s="7">
        <v>726.90638799999999</v>
      </c>
      <c r="L129" s="12">
        <f t="shared" si="4"/>
        <v>2.1604040106220363E-4</v>
      </c>
      <c r="M129" s="12">
        <f t="shared" si="5"/>
        <v>0.99335283179094169</v>
      </c>
      <c r="N129" s="1" t="str">
        <f t="shared" si="6"/>
        <v>0</v>
      </c>
    </row>
    <row r="130" spans="1:14" x14ac:dyDescent="0.25">
      <c r="A130" s="11" t="s">
        <v>97</v>
      </c>
      <c r="B130" s="7" t="s">
        <v>399</v>
      </c>
      <c r="C130" s="7" t="s">
        <v>400</v>
      </c>
      <c r="D130" s="7" t="s">
        <v>401</v>
      </c>
      <c r="E130" s="7" t="s">
        <v>402</v>
      </c>
      <c r="F130" s="7" t="s">
        <v>138</v>
      </c>
      <c r="G130" s="7" t="s">
        <v>107</v>
      </c>
      <c r="H130" s="7">
        <v>1257.353235</v>
      </c>
      <c r="I130" s="7">
        <v>1257.353235</v>
      </c>
      <c r="J130" s="7">
        <v>466.63448099999999</v>
      </c>
      <c r="K130" s="7">
        <v>622.75138500000003</v>
      </c>
      <c r="L130" s="12">
        <f t="shared" si="4"/>
        <v>1.8508498645556379E-4</v>
      </c>
      <c r="M130" s="12">
        <f t="shared" si="5"/>
        <v>0.99353791677739722</v>
      </c>
      <c r="N130" s="1" t="str">
        <f t="shared" si="6"/>
        <v>0</v>
      </c>
    </row>
    <row r="131" spans="1:14" x14ac:dyDescent="0.25">
      <c r="A131" s="11" t="s">
        <v>97</v>
      </c>
      <c r="B131" s="7" t="s">
        <v>442</v>
      </c>
      <c r="C131" s="7" t="s">
        <v>443</v>
      </c>
      <c r="D131" s="7" t="s">
        <v>444</v>
      </c>
      <c r="E131" s="7" t="s">
        <v>123</v>
      </c>
      <c r="F131" s="7" t="s">
        <v>106</v>
      </c>
      <c r="G131" s="7" t="s">
        <v>107</v>
      </c>
      <c r="H131" s="7">
        <v>1109.046544</v>
      </c>
      <c r="I131" s="7">
        <v>1109.046544</v>
      </c>
      <c r="J131" s="7">
        <v>698.87068099999999</v>
      </c>
      <c r="K131" s="7">
        <v>618.52181800000005</v>
      </c>
      <c r="L131" s="12">
        <f t="shared" si="4"/>
        <v>1.8382793690133775E-4</v>
      </c>
      <c r="M131" s="12">
        <f t="shared" si="5"/>
        <v>0.99372174471429853</v>
      </c>
      <c r="N131" s="1" t="str">
        <f t="shared" si="6"/>
        <v>0</v>
      </c>
    </row>
    <row r="132" spans="1:14" x14ac:dyDescent="0.25">
      <c r="A132" s="11" t="s">
        <v>97</v>
      </c>
      <c r="B132" s="7" t="s">
        <v>365</v>
      </c>
      <c r="C132" s="7" t="s">
        <v>181</v>
      </c>
      <c r="D132" s="7" t="s">
        <v>182</v>
      </c>
      <c r="E132" s="7" t="s">
        <v>235</v>
      </c>
      <c r="F132" s="7" t="s">
        <v>138</v>
      </c>
      <c r="G132" s="7" t="s">
        <v>107</v>
      </c>
      <c r="H132" s="7">
        <v>110.944523</v>
      </c>
      <c r="I132" s="7">
        <v>110.944523</v>
      </c>
      <c r="J132" s="7">
        <v>653.94340999999997</v>
      </c>
      <c r="K132" s="7">
        <v>615.73108200000001</v>
      </c>
      <c r="L132" s="12">
        <f t="shared" ref="L132:L195" si="7">$K132/$K$518</f>
        <v>1.8299851548662493E-4</v>
      </c>
      <c r="M132" s="12">
        <f t="shared" si="5"/>
        <v>0.99390474322978517</v>
      </c>
      <c r="N132" s="1" t="str">
        <f t="shared" si="6"/>
        <v>0</v>
      </c>
    </row>
    <row r="133" spans="1:14" x14ac:dyDescent="0.25">
      <c r="A133" s="11" t="s">
        <v>97</v>
      </c>
      <c r="B133" s="7" t="s">
        <v>437</v>
      </c>
      <c r="C133" s="7" t="s">
        <v>115</v>
      </c>
      <c r="D133" s="7" t="s">
        <v>116</v>
      </c>
      <c r="E133" s="7" t="s">
        <v>113</v>
      </c>
      <c r="F133" s="7" t="s">
        <v>138</v>
      </c>
      <c r="G133" s="7" t="s">
        <v>107</v>
      </c>
      <c r="H133" s="7">
        <v>589.47386300000005</v>
      </c>
      <c r="I133" s="7">
        <v>589.47386300000005</v>
      </c>
      <c r="J133" s="7">
        <v>704.38644299999999</v>
      </c>
      <c r="K133" s="7">
        <v>576.80328299999996</v>
      </c>
      <c r="L133" s="12">
        <f t="shared" si="7"/>
        <v>1.7142896891603014E-4</v>
      </c>
      <c r="M133" s="12">
        <f t="shared" ref="M133:M196" si="8">M132+L133</f>
        <v>0.99407617219870115</v>
      </c>
      <c r="N133" s="1" t="str">
        <f t="shared" si="6"/>
        <v>0</v>
      </c>
    </row>
    <row r="134" spans="1:14" x14ac:dyDescent="0.25">
      <c r="A134" s="11" t="s">
        <v>97</v>
      </c>
      <c r="B134" s="7" t="s">
        <v>370</v>
      </c>
      <c r="C134" s="7" t="s">
        <v>192</v>
      </c>
      <c r="D134" s="7" t="s">
        <v>193</v>
      </c>
      <c r="E134" s="7" t="s">
        <v>141</v>
      </c>
      <c r="F134" s="7" t="s">
        <v>106</v>
      </c>
      <c r="G134" s="7" t="s">
        <v>107</v>
      </c>
      <c r="H134" s="7">
        <v>57.788679000000002</v>
      </c>
      <c r="I134" s="7">
        <v>57.788679000000002</v>
      </c>
      <c r="J134" s="7">
        <v>461.86480599999999</v>
      </c>
      <c r="K134" s="7">
        <v>561.11630000000002</v>
      </c>
      <c r="L134" s="12">
        <f t="shared" si="7"/>
        <v>1.6676671507602679E-4</v>
      </c>
      <c r="M134" s="12">
        <f t="shared" si="8"/>
        <v>0.99424293891377713</v>
      </c>
      <c r="N134" s="1" t="str">
        <f t="shared" si="6"/>
        <v>0</v>
      </c>
    </row>
    <row r="135" spans="1:14" x14ac:dyDescent="0.25">
      <c r="A135" s="11" t="s">
        <v>97</v>
      </c>
      <c r="B135" s="7" t="s">
        <v>390</v>
      </c>
      <c r="C135" s="7" t="s">
        <v>294</v>
      </c>
      <c r="D135" s="7" t="s">
        <v>295</v>
      </c>
      <c r="E135" s="7" t="s">
        <v>123</v>
      </c>
      <c r="F135" s="7" t="s">
        <v>138</v>
      </c>
      <c r="G135" s="7" t="s">
        <v>107</v>
      </c>
      <c r="H135" s="7">
        <v>361.61620499999998</v>
      </c>
      <c r="I135" s="7">
        <v>361.61620499999998</v>
      </c>
      <c r="J135" s="7">
        <v>565.69488000000001</v>
      </c>
      <c r="K135" s="7">
        <v>559.28990799999997</v>
      </c>
      <c r="L135" s="12">
        <f t="shared" si="7"/>
        <v>1.6622390176926463E-4</v>
      </c>
      <c r="M135" s="12">
        <f t="shared" si="8"/>
        <v>0.99440916281554637</v>
      </c>
      <c r="N135" s="1" t="str">
        <f t="shared" si="6"/>
        <v>0</v>
      </c>
    </row>
    <row r="136" spans="1:14" x14ac:dyDescent="0.25">
      <c r="A136" s="11" t="s">
        <v>97</v>
      </c>
      <c r="B136" s="7" t="s">
        <v>395</v>
      </c>
      <c r="C136" s="7" t="s">
        <v>396</v>
      </c>
      <c r="D136" s="7" t="s">
        <v>397</v>
      </c>
      <c r="E136" s="7" t="s">
        <v>123</v>
      </c>
      <c r="F136" s="7" t="s">
        <v>138</v>
      </c>
      <c r="G136" s="7" t="s">
        <v>107</v>
      </c>
      <c r="H136" s="7">
        <v>412.69378699999999</v>
      </c>
      <c r="I136" s="7">
        <v>412.69378699999999</v>
      </c>
      <c r="J136" s="7">
        <v>574.32623799999999</v>
      </c>
      <c r="K136" s="7">
        <v>547.69285000000002</v>
      </c>
      <c r="L136" s="12">
        <f t="shared" si="7"/>
        <v>1.627771951467585E-4</v>
      </c>
      <c r="M136" s="12">
        <f t="shared" si="8"/>
        <v>0.99457194001069316</v>
      </c>
      <c r="N136" s="1" t="str">
        <f t="shared" si="6"/>
        <v>0</v>
      </c>
    </row>
    <row r="137" spans="1:14" x14ac:dyDescent="0.25">
      <c r="A137" s="11" t="s">
        <v>97</v>
      </c>
      <c r="B137" s="7" t="s">
        <v>277</v>
      </c>
      <c r="C137" s="7" t="s">
        <v>103</v>
      </c>
      <c r="D137" s="7" t="s">
        <v>104</v>
      </c>
      <c r="E137" s="7" t="s">
        <v>144</v>
      </c>
      <c r="F137" s="7" t="s">
        <v>148</v>
      </c>
      <c r="G137" s="7" t="s">
        <v>107</v>
      </c>
      <c r="H137" s="7">
        <v>3396.4657550000002</v>
      </c>
      <c r="I137" s="7">
        <v>3396.4657550000002</v>
      </c>
      <c r="J137" s="7">
        <v>508.77506299999999</v>
      </c>
      <c r="K137" s="7">
        <v>524.31459600000005</v>
      </c>
      <c r="L137" s="12">
        <f t="shared" si="7"/>
        <v>1.5582905511982829E-4</v>
      </c>
      <c r="M137" s="12">
        <f t="shared" si="8"/>
        <v>0.99472776906581295</v>
      </c>
      <c r="N137" s="1" t="str">
        <f t="shared" si="6"/>
        <v>0</v>
      </c>
    </row>
    <row r="138" spans="1:14" x14ac:dyDescent="0.25">
      <c r="A138" s="11" t="s">
        <v>97</v>
      </c>
      <c r="B138" s="7" t="s">
        <v>607</v>
      </c>
      <c r="C138" s="7" t="s">
        <v>238</v>
      </c>
      <c r="D138" s="7" t="s">
        <v>239</v>
      </c>
      <c r="E138" s="7" t="s">
        <v>113</v>
      </c>
      <c r="F138" s="7" t="s">
        <v>106</v>
      </c>
      <c r="G138" s="7" t="s">
        <v>107</v>
      </c>
      <c r="H138" s="7">
        <v>728.81133599999998</v>
      </c>
      <c r="I138" s="7">
        <v>728.81133599999998</v>
      </c>
      <c r="J138" s="7">
        <v>596.84872299999995</v>
      </c>
      <c r="K138" s="7">
        <v>515.89546600000006</v>
      </c>
      <c r="L138" s="12">
        <f t="shared" si="7"/>
        <v>1.5332684541054337E-4</v>
      </c>
      <c r="M138" s="12">
        <f t="shared" si="8"/>
        <v>0.99488109591122353</v>
      </c>
      <c r="N138" s="1" t="str">
        <f t="shared" si="6"/>
        <v>0</v>
      </c>
    </row>
    <row r="139" spans="1:14" x14ac:dyDescent="0.25">
      <c r="A139" s="11" t="s">
        <v>97</v>
      </c>
      <c r="B139" s="7" t="s">
        <v>406</v>
      </c>
      <c r="C139" s="7" t="s">
        <v>407</v>
      </c>
      <c r="D139" s="7" t="s">
        <v>408</v>
      </c>
      <c r="E139" s="7" t="s">
        <v>123</v>
      </c>
      <c r="F139" s="7" t="s">
        <v>409</v>
      </c>
      <c r="G139" s="7" t="s">
        <v>107</v>
      </c>
      <c r="H139" s="7">
        <v>392.21115900000001</v>
      </c>
      <c r="I139" s="7">
        <v>392.21115900000001</v>
      </c>
      <c r="J139" s="7">
        <v>495.010177</v>
      </c>
      <c r="K139" s="7">
        <v>508.655753</v>
      </c>
      <c r="L139" s="12">
        <f t="shared" si="7"/>
        <v>1.5117516463580342E-4</v>
      </c>
      <c r="M139" s="12">
        <f t="shared" si="8"/>
        <v>0.99503227107585934</v>
      </c>
      <c r="N139" s="1" t="str">
        <f t="shared" si="6"/>
        <v>0</v>
      </c>
    </row>
    <row r="140" spans="1:14" x14ac:dyDescent="0.25">
      <c r="A140" s="11" t="s">
        <v>97</v>
      </c>
      <c r="B140" s="7" t="s">
        <v>377</v>
      </c>
      <c r="C140" s="7" t="s">
        <v>133</v>
      </c>
      <c r="D140" s="7" t="s">
        <v>134</v>
      </c>
      <c r="E140" s="7" t="s">
        <v>235</v>
      </c>
      <c r="F140" s="7" t="s">
        <v>138</v>
      </c>
      <c r="G140" s="7" t="s">
        <v>107</v>
      </c>
      <c r="H140" s="7">
        <v>160.092861</v>
      </c>
      <c r="I140" s="7">
        <v>160.092861</v>
      </c>
      <c r="J140" s="7">
        <v>472.89692500000001</v>
      </c>
      <c r="K140" s="7">
        <v>467.71432399999998</v>
      </c>
      <c r="L140" s="12">
        <f t="shared" si="7"/>
        <v>1.3900715664022677E-4</v>
      </c>
      <c r="M140" s="12">
        <f t="shared" si="8"/>
        <v>0.99517127823249962</v>
      </c>
      <c r="N140" s="1" t="str">
        <f t="shared" si="6"/>
        <v>0</v>
      </c>
    </row>
    <row r="141" spans="1:14" x14ac:dyDescent="0.25">
      <c r="A141" s="11" t="s">
        <v>97</v>
      </c>
      <c r="B141" s="7" t="s">
        <v>511</v>
      </c>
      <c r="C141" s="7" t="s">
        <v>198</v>
      </c>
      <c r="D141" s="7" t="s">
        <v>199</v>
      </c>
      <c r="E141" s="7" t="s">
        <v>123</v>
      </c>
      <c r="F141" s="7" t="s">
        <v>148</v>
      </c>
      <c r="G141" s="7" t="s">
        <v>107</v>
      </c>
      <c r="H141" s="7">
        <v>741.84051199999999</v>
      </c>
      <c r="I141" s="7">
        <v>741.84051199999999</v>
      </c>
      <c r="J141" s="7">
        <v>484.88003200000003</v>
      </c>
      <c r="K141" s="7">
        <v>453.45442800000001</v>
      </c>
      <c r="L141" s="12">
        <f t="shared" si="7"/>
        <v>1.3476904056117903E-4</v>
      </c>
      <c r="M141" s="12">
        <f t="shared" si="8"/>
        <v>0.99530604727306082</v>
      </c>
      <c r="N141" s="1" t="str">
        <f t="shared" si="6"/>
        <v>0</v>
      </c>
    </row>
    <row r="142" spans="1:14" x14ac:dyDescent="0.25">
      <c r="A142" s="11" t="s">
        <v>97</v>
      </c>
      <c r="B142" s="7" t="s">
        <v>459</v>
      </c>
      <c r="C142" s="7" t="s">
        <v>460</v>
      </c>
      <c r="D142" s="7" t="s">
        <v>461</v>
      </c>
      <c r="E142" s="7" t="s">
        <v>123</v>
      </c>
      <c r="F142" s="7" t="s">
        <v>106</v>
      </c>
      <c r="G142" s="7" t="s">
        <v>107</v>
      </c>
      <c r="H142" s="7">
        <v>464.81544100000002</v>
      </c>
      <c r="I142" s="7">
        <v>464.81544100000002</v>
      </c>
      <c r="J142" s="7">
        <v>526.62884199999996</v>
      </c>
      <c r="K142" s="7">
        <v>443.55316299999998</v>
      </c>
      <c r="L142" s="12">
        <f t="shared" si="7"/>
        <v>1.3182633253586016E-4</v>
      </c>
      <c r="M142" s="12">
        <f t="shared" si="8"/>
        <v>0.99543787360559666</v>
      </c>
      <c r="N142" s="1" t="str">
        <f t="shared" si="6"/>
        <v>0</v>
      </c>
    </row>
    <row r="143" spans="1:14" x14ac:dyDescent="0.25">
      <c r="A143" s="11" t="s">
        <v>97</v>
      </c>
      <c r="B143" s="7" t="s">
        <v>375</v>
      </c>
      <c r="C143" s="7" t="s">
        <v>103</v>
      </c>
      <c r="D143" s="7" t="s">
        <v>104</v>
      </c>
      <c r="E143" s="7" t="s">
        <v>235</v>
      </c>
      <c r="F143" s="7" t="s">
        <v>148</v>
      </c>
      <c r="G143" s="7" t="s">
        <v>107</v>
      </c>
      <c r="H143" s="7">
        <v>0.125886</v>
      </c>
      <c r="I143" s="7">
        <v>0.125886</v>
      </c>
      <c r="J143" s="7">
        <v>431.21270399999997</v>
      </c>
      <c r="K143" s="7">
        <v>425.03599800000001</v>
      </c>
      <c r="L143" s="12">
        <f t="shared" si="7"/>
        <v>1.2632293372251118E-4</v>
      </c>
      <c r="M143" s="12">
        <f t="shared" si="8"/>
        <v>0.99556419653931916</v>
      </c>
      <c r="N143" s="1" t="str">
        <f t="shared" si="6"/>
        <v>0</v>
      </c>
    </row>
    <row r="144" spans="1:14" x14ac:dyDescent="0.25">
      <c r="A144" s="11" t="s">
        <v>97</v>
      </c>
      <c r="B144" s="7" t="s">
        <v>376</v>
      </c>
      <c r="C144" s="7" t="s">
        <v>192</v>
      </c>
      <c r="D144" s="7" t="s">
        <v>193</v>
      </c>
      <c r="E144" s="7" t="s">
        <v>257</v>
      </c>
      <c r="F144" s="7" t="s">
        <v>106</v>
      </c>
      <c r="G144" s="7" t="s">
        <v>107</v>
      </c>
      <c r="H144" s="7">
        <v>1117.6290779999999</v>
      </c>
      <c r="I144" s="7">
        <v>1117.6290779999999</v>
      </c>
      <c r="J144" s="7">
        <v>590.21314199999995</v>
      </c>
      <c r="K144" s="7">
        <v>379.41790800000001</v>
      </c>
      <c r="L144" s="12">
        <f t="shared" si="7"/>
        <v>1.127649974847962E-4</v>
      </c>
      <c r="M144" s="12">
        <f t="shared" si="8"/>
        <v>0.99567696153680396</v>
      </c>
      <c r="N144" s="1" t="str">
        <f t="shared" si="6"/>
        <v>0</v>
      </c>
    </row>
    <row r="145" spans="1:14" x14ac:dyDescent="0.25">
      <c r="A145" s="11" t="s">
        <v>97</v>
      </c>
      <c r="B145" s="7" t="s">
        <v>424</v>
      </c>
      <c r="C145" s="7" t="s">
        <v>396</v>
      </c>
      <c r="D145" s="7" t="s">
        <v>397</v>
      </c>
      <c r="E145" s="7" t="s">
        <v>123</v>
      </c>
      <c r="F145" s="7" t="s">
        <v>148</v>
      </c>
      <c r="G145" s="7" t="s">
        <v>107</v>
      </c>
      <c r="H145" s="7">
        <v>240.748524</v>
      </c>
      <c r="I145" s="7">
        <v>240.748524</v>
      </c>
      <c r="J145" s="7">
        <v>359.53099700000001</v>
      </c>
      <c r="K145" s="7">
        <v>359.96795400000002</v>
      </c>
      <c r="L145" s="12">
        <f t="shared" si="7"/>
        <v>1.0698436887543335E-4</v>
      </c>
      <c r="M145" s="12">
        <f t="shared" si="8"/>
        <v>0.99578394590567942</v>
      </c>
      <c r="N145" s="1" t="str">
        <f t="shared" si="6"/>
        <v>0</v>
      </c>
    </row>
    <row r="146" spans="1:14" x14ac:dyDescent="0.25">
      <c r="A146" s="11" t="s">
        <v>97</v>
      </c>
      <c r="B146" s="7" t="s">
        <v>413</v>
      </c>
      <c r="C146" s="7" t="s">
        <v>126</v>
      </c>
      <c r="D146" s="7" t="s">
        <v>127</v>
      </c>
      <c r="E146" s="7" t="s">
        <v>235</v>
      </c>
      <c r="F146" s="7" t="s">
        <v>148</v>
      </c>
      <c r="G146" s="7" t="s">
        <v>107</v>
      </c>
      <c r="H146" s="7">
        <v>172.16833099999999</v>
      </c>
      <c r="I146" s="7">
        <v>172.16833099999999</v>
      </c>
      <c r="J146" s="7">
        <v>345.94714499999998</v>
      </c>
      <c r="K146" s="7">
        <v>350.42927200000003</v>
      </c>
      <c r="L146" s="12">
        <f t="shared" si="7"/>
        <v>1.0414942242441272E-4</v>
      </c>
      <c r="M146" s="12">
        <f t="shared" si="8"/>
        <v>0.99588809532810385</v>
      </c>
      <c r="N146" s="1" t="str">
        <f t="shared" si="6"/>
        <v>0</v>
      </c>
    </row>
    <row r="147" spans="1:14" x14ac:dyDescent="0.25">
      <c r="A147" s="11" t="s">
        <v>97</v>
      </c>
      <c r="B147" s="7" t="s">
        <v>391</v>
      </c>
      <c r="C147" s="7" t="s">
        <v>126</v>
      </c>
      <c r="D147" s="7" t="s">
        <v>127</v>
      </c>
      <c r="E147" s="7" t="s">
        <v>113</v>
      </c>
      <c r="F147" s="7" t="s">
        <v>138</v>
      </c>
      <c r="G147" s="7" t="s">
        <v>107</v>
      </c>
      <c r="H147" s="7">
        <v>80.323373000000004</v>
      </c>
      <c r="I147" s="7">
        <v>80.323373000000004</v>
      </c>
      <c r="J147" s="7">
        <v>411.81228900000002</v>
      </c>
      <c r="K147" s="7">
        <v>346.79663599999998</v>
      </c>
      <c r="L147" s="12">
        <f t="shared" si="7"/>
        <v>1.0306978390243977E-4</v>
      </c>
      <c r="M147" s="12">
        <f t="shared" si="8"/>
        <v>0.99599116511200625</v>
      </c>
      <c r="N147" s="1" t="str">
        <f t="shared" si="6"/>
        <v>0</v>
      </c>
    </row>
    <row r="148" spans="1:14" x14ac:dyDescent="0.25">
      <c r="A148" s="11" t="s">
        <v>97</v>
      </c>
      <c r="B148" s="7" t="s">
        <v>462</v>
      </c>
      <c r="C148" s="7" t="s">
        <v>156</v>
      </c>
      <c r="D148" s="7" t="s">
        <v>157</v>
      </c>
      <c r="E148" s="7" t="s">
        <v>118</v>
      </c>
      <c r="F148" s="7" t="s">
        <v>148</v>
      </c>
      <c r="G148" s="7" t="s">
        <v>107</v>
      </c>
      <c r="H148" s="7">
        <v>635.67593499999998</v>
      </c>
      <c r="I148" s="7">
        <v>635.67593499999998</v>
      </c>
      <c r="J148" s="7">
        <v>308.15559100000002</v>
      </c>
      <c r="K148" s="7">
        <v>325.37622399999998</v>
      </c>
      <c r="L148" s="12">
        <f t="shared" si="7"/>
        <v>9.670352481352166E-5</v>
      </c>
      <c r="M148" s="12">
        <f t="shared" si="8"/>
        <v>0.99608786863681975</v>
      </c>
      <c r="N148" s="1" t="str">
        <f t="shared" si="6"/>
        <v>0</v>
      </c>
    </row>
    <row r="149" spans="1:14" x14ac:dyDescent="0.25">
      <c r="A149" s="11" t="s">
        <v>97</v>
      </c>
      <c r="B149" s="7" t="s">
        <v>421</v>
      </c>
      <c r="C149" s="7" t="s">
        <v>192</v>
      </c>
      <c r="D149" s="7" t="s">
        <v>193</v>
      </c>
      <c r="E149" s="7" t="s">
        <v>235</v>
      </c>
      <c r="F149" s="7" t="s">
        <v>148</v>
      </c>
      <c r="G149" s="7" t="s">
        <v>107</v>
      </c>
      <c r="H149" s="7">
        <v>171.80392800000001</v>
      </c>
      <c r="I149" s="7">
        <v>171.80392800000001</v>
      </c>
      <c r="J149" s="7">
        <v>320.92038400000001</v>
      </c>
      <c r="K149" s="7">
        <v>316.04883599999999</v>
      </c>
      <c r="L149" s="12">
        <f t="shared" si="7"/>
        <v>9.3931376050422903E-5</v>
      </c>
      <c r="M149" s="12">
        <f t="shared" si="8"/>
        <v>0.99618180001287016</v>
      </c>
      <c r="N149" s="1" t="str">
        <f t="shared" si="6"/>
        <v>0</v>
      </c>
    </row>
    <row r="150" spans="1:14" x14ac:dyDescent="0.25">
      <c r="A150" s="11" t="s">
        <v>97</v>
      </c>
      <c r="B150" s="7" t="s">
        <v>398</v>
      </c>
      <c r="C150" s="7" t="s">
        <v>195</v>
      </c>
      <c r="D150" s="7" t="s">
        <v>196</v>
      </c>
      <c r="E150" s="7" t="s">
        <v>113</v>
      </c>
      <c r="F150" s="7" t="s">
        <v>138</v>
      </c>
      <c r="G150" s="7" t="s">
        <v>107</v>
      </c>
      <c r="H150" s="7">
        <v>55.750827000000001</v>
      </c>
      <c r="I150" s="7">
        <v>55.750827000000001</v>
      </c>
      <c r="J150" s="7">
        <v>416.66917000000001</v>
      </c>
      <c r="K150" s="7">
        <v>293.84373099999999</v>
      </c>
      <c r="L150" s="12">
        <f t="shared" si="7"/>
        <v>8.7331902075476431E-5</v>
      </c>
      <c r="M150" s="12">
        <f t="shared" si="8"/>
        <v>0.99626913191494559</v>
      </c>
      <c r="N150" s="1" t="str">
        <f t="shared" si="6"/>
        <v>0</v>
      </c>
    </row>
    <row r="151" spans="1:14" x14ac:dyDescent="0.25">
      <c r="A151" s="11" t="s">
        <v>97</v>
      </c>
      <c r="B151" s="7" t="s">
        <v>448</v>
      </c>
      <c r="C151" s="7" t="s">
        <v>115</v>
      </c>
      <c r="D151" s="7" t="s">
        <v>116</v>
      </c>
      <c r="E151" s="7" t="s">
        <v>113</v>
      </c>
      <c r="F151" s="7" t="s">
        <v>148</v>
      </c>
      <c r="G151" s="7" t="s">
        <v>107</v>
      </c>
      <c r="H151" s="7">
        <v>224.08680899999999</v>
      </c>
      <c r="I151" s="7">
        <v>224.08680899999999</v>
      </c>
      <c r="J151" s="7">
        <v>343.57655699999998</v>
      </c>
      <c r="K151" s="7">
        <v>292.712086</v>
      </c>
      <c r="L151" s="12">
        <f t="shared" si="7"/>
        <v>8.6995571230547838E-5</v>
      </c>
      <c r="M151" s="12">
        <f t="shared" si="8"/>
        <v>0.99635612748617619</v>
      </c>
      <c r="N151" s="1" t="str">
        <f t="shared" si="6"/>
        <v>0</v>
      </c>
    </row>
    <row r="152" spans="1:14" x14ac:dyDescent="0.25">
      <c r="A152" s="11" t="s">
        <v>97</v>
      </c>
      <c r="B152" s="7" t="s">
        <v>394</v>
      </c>
      <c r="C152" s="7" t="s">
        <v>164</v>
      </c>
      <c r="D152" s="7" t="s">
        <v>165</v>
      </c>
      <c r="E152" s="7" t="s">
        <v>235</v>
      </c>
      <c r="F152" s="7" t="s">
        <v>138</v>
      </c>
      <c r="G152" s="7" t="s">
        <v>107</v>
      </c>
      <c r="H152" s="7">
        <v>7.5058319999999998</v>
      </c>
      <c r="I152" s="7">
        <v>7.5058319999999998</v>
      </c>
      <c r="J152" s="7">
        <v>283.372928</v>
      </c>
      <c r="K152" s="7">
        <v>275.14756199999999</v>
      </c>
      <c r="L152" s="12">
        <f t="shared" si="7"/>
        <v>8.1775302332007488E-5</v>
      </c>
      <c r="M152" s="12">
        <f t="shared" si="8"/>
        <v>0.99643790278850819</v>
      </c>
      <c r="N152" s="1" t="str">
        <f t="shared" si="6"/>
        <v>0</v>
      </c>
    </row>
    <row r="153" spans="1:14" x14ac:dyDescent="0.25">
      <c r="A153" s="11" t="s">
        <v>97</v>
      </c>
      <c r="B153" s="7" t="s">
        <v>423</v>
      </c>
      <c r="C153" s="7" t="s">
        <v>109</v>
      </c>
      <c r="D153" s="7" t="s">
        <v>110</v>
      </c>
      <c r="E153" s="7" t="s">
        <v>141</v>
      </c>
      <c r="F153" s="7" t="s">
        <v>148</v>
      </c>
      <c r="G153" s="7" t="s">
        <v>107</v>
      </c>
      <c r="H153" s="7">
        <v>115.24278</v>
      </c>
      <c r="I153" s="7">
        <v>115.24278</v>
      </c>
      <c r="J153" s="7">
        <v>278.51873399999999</v>
      </c>
      <c r="K153" s="7">
        <v>274.40545100000003</v>
      </c>
      <c r="L153" s="12">
        <f t="shared" si="7"/>
        <v>8.1554743040303113E-5</v>
      </c>
      <c r="M153" s="12">
        <f t="shared" si="8"/>
        <v>0.99651945753154847</v>
      </c>
      <c r="N153" s="1" t="str">
        <f t="shared" si="6"/>
        <v>0</v>
      </c>
    </row>
    <row r="154" spans="1:14" x14ac:dyDescent="0.25">
      <c r="A154" s="11" t="s">
        <v>97</v>
      </c>
      <c r="B154" s="7" t="s">
        <v>510</v>
      </c>
      <c r="C154" s="7" t="s">
        <v>175</v>
      </c>
      <c r="D154" s="7" t="s">
        <v>176</v>
      </c>
      <c r="E154" s="7" t="s">
        <v>118</v>
      </c>
      <c r="F154" s="7" t="s">
        <v>148</v>
      </c>
      <c r="G154" s="7" t="s">
        <v>107</v>
      </c>
      <c r="H154" s="7">
        <v>248.17593199999999</v>
      </c>
      <c r="I154" s="7">
        <v>248.17593199999999</v>
      </c>
      <c r="J154" s="7">
        <v>205.544085</v>
      </c>
      <c r="K154" s="7">
        <v>242.822068</v>
      </c>
      <c r="L154" s="12">
        <f t="shared" si="7"/>
        <v>7.2167995526645009E-5</v>
      </c>
      <c r="M154" s="12">
        <f t="shared" si="8"/>
        <v>0.99659162552707514</v>
      </c>
      <c r="N154" s="1" t="str">
        <f t="shared" si="6"/>
        <v>0</v>
      </c>
    </row>
    <row r="155" spans="1:14" x14ac:dyDescent="0.25">
      <c r="A155" s="11" t="s">
        <v>97</v>
      </c>
      <c r="B155" s="7" t="s">
        <v>457</v>
      </c>
      <c r="C155" s="7" t="s">
        <v>126</v>
      </c>
      <c r="D155" s="7" t="s">
        <v>127</v>
      </c>
      <c r="E155" s="7" t="s">
        <v>113</v>
      </c>
      <c r="F155" s="7" t="s">
        <v>148</v>
      </c>
      <c r="G155" s="7" t="s">
        <v>107</v>
      </c>
      <c r="H155" s="7">
        <v>140.95212000000001</v>
      </c>
      <c r="I155" s="7">
        <v>140.95212000000001</v>
      </c>
      <c r="J155" s="7">
        <v>254.18221399999999</v>
      </c>
      <c r="K155" s="7">
        <v>223.48984899999999</v>
      </c>
      <c r="L155" s="12">
        <f t="shared" si="7"/>
        <v>6.6422358378409694E-5</v>
      </c>
      <c r="M155" s="12">
        <f t="shared" si="8"/>
        <v>0.99665804788545354</v>
      </c>
      <c r="N155" s="1" t="str">
        <f t="shared" si="6"/>
        <v>0</v>
      </c>
    </row>
    <row r="156" spans="1:14" x14ac:dyDescent="0.25">
      <c r="A156" s="11" t="s">
        <v>97</v>
      </c>
      <c r="B156" s="7" t="s">
        <v>498</v>
      </c>
      <c r="C156" s="7" t="s">
        <v>363</v>
      </c>
      <c r="D156" s="7" t="s">
        <v>364</v>
      </c>
      <c r="E156" s="7" t="s">
        <v>123</v>
      </c>
      <c r="F156" s="7" t="s">
        <v>409</v>
      </c>
      <c r="G156" s="7" t="s">
        <v>107</v>
      </c>
      <c r="H156" s="7">
        <v>205.942024</v>
      </c>
      <c r="I156" s="7">
        <v>205.942024</v>
      </c>
      <c r="J156" s="7">
        <v>293.77971200000002</v>
      </c>
      <c r="K156" s="7">
        <v>223.134907</v>
      </c>
      <c r="L156" s="12">
        <f t="shared" si="7"/>
        <v>6.6316867749492819E-5</v>
      </c>
      <c r="M156" s="12">
        <f t="shared" si="8"/>
        <v>0.99672436475320303</v>
      </c>
      <c r="N156" s="1" t="str">
        <f t="shared" si="6"/>
        <v>0</v>
      </c>
    </row>
    <row r="157" spans="1:14" x14ac:dyDescent="0.25">
      <c r="A157" s="11" t="s">
        <v>97</v>
      </c>
      <c r="B157" s="7" t="s">
        <v>445</v>
      </c>
      <c r="C157" s="7" t="s">
        <v>126</v>
      </c>
      <c r="D157" s="7" t="s">
        <v>127</v>
      </c>
      <c r="E157" s="7" t="s">
        <v>235</v>
      </c>
      <c r="F157" s="7" t="s">
        <v>138</v>
      </c>
      <c r="G157" s="7" t="s">
        <v>107</v>
      </c>
      <c r="H157" s="7">
        <v>100.794922</v>
      </c>
      <c r="I157" s="7">
        <v>100.794922</v>
      </c>
      <c r="J157" s="7">
        <v>211.35326800000001</v>
      </c>
      <c r="K157" s="7">
        <v>217.41360599999999</v>
      </c>
      <c r="L157" s="12">
        <f t="shared" si="7"/>
        <v>6.4616467005954991E-5</v>
      </c>
      <c r="M157" s="12">
        <f t="shared" si="8"/>
        <v>0.99678898122020898</v>
      </c>
      <c r="N157" s="1" t="str">
        <f t="shared" si="6"/>
        <v>0</v>
      </c>
    </row>
    <row r="158" spans="1:14" x14ac:dyDescent="0.25">
      <c r="A158" s="11" t="s">
        <v>97</v>
      </c>
      <c r="B158" s="7" t="s">
        <v>422</v>
      </c>
      <c r="C158" s="7" t="s">
        <v>164</v>
      </c>
      <c r="D158" s="7" t="s">
        <v>165</v>
      </c>
      <c r="E158" s="7" t="s">
        <v>113</v>
      </c>
      <c r="F158" s="7" t="s">
        <v>138</v>
      </c>
      <c r="G158" s="7" t="s">
        <v>107</v>
      </c>
      <c r="H158" s="7">
        <v>20.970441000000001</v>
      </c>
      <c r="I158" s="7">
        <v>20.970441000000001</v>
      </c>
      <c r="J158" s="7">
        <v>248.02105599999999</v>
      </c>
      <c r="K158" s="7">
        <v>208.868832</v>
      </c>
      <c r="L158" s="12">
        <f t="shared" si="7"/>
        <v>6.2076915239151861E-5</v>
      </c>
      <c r="M158" s="12">
        <f t="shared" si="8"/>
        <v>0.99685105813544816</v>
      </c>
      <c r="N158" s="1" t="str">
        <f t="shared" si="6"/>
        <v>0</v>
      </c>
    </row>
    <row r="159" spans="1:14" x14ac:dyDescent="0.25">
      <c r="A159" s="11" t="s">
        <v>97</v>
      </c>
      <c r="B159" s="7" t="s">
        <v>373</v>
      </c>
      <c r="C159" s="7" t="s">
        <v>175</v>
      </c>
      <c r="D159" s="7" t="s">
        <v>176</v>
      </c>
      <c r="E159" s="7" t="s">
        <v>141</v>
      </c>
      <c r="F159" s="7" t="s">
        <v>106</v>
      </c>
      <c r="G159" s="7" t="s">
        <v>107</v>
      </c>
      <c r="H159" s="7">
        <v>920.68062499999996</v>
      </c>
      <c r="I159" s="7">
        <v>920.68062499999996</v>
      </c>
      <c r="J159" s="7">
        <v>34.056699999999999</v>
      </c>
      <c r="K159" s="7">
        <v>203.30755099999999</v>
      </c>
      <c r="L159" s="12">
        <f t="shared" si="7"/>
        <v>6.0424073281103729E-5</v>
      </c>
      <c r="M159" s="12">
        <f t="shared" si="8"/>
        <v>0.99691148220872927</v>
      </c>
      <c r="N159" s="1" t="str">
        <f t="shared" si="6"/>
        <v>0</v>
      </c>
    </row>
    <row r="160" spans="1:14" x14ac:dyDescent="0.25">
      <c r="A160" s="11" t="s">
        <v>97</v>
      </c>
      <c r="B160" s="7" t="s">
        <v>439</v>
      </c>
      <c r="C160" s="7" t="s">
        <v>181</v>
      </c>
      <c r="D160" s="7" t="s">
        <v>182</v>
      </c>
      <c r="E160" s="7" t="s">
        <v>257</v>
      </c>
      <c r="F160" s="7" t="s">
        <v>106</v>
      </c>
      <c r="G160" s="7" t="s">
        <v>107</v>
      </c>
      <c r="H160" s="7">
        <v>44.966233000000003</v>
      </c>
      <c r="I160" s="7">
        <v>44.966233000000003</v>
      </c>
      <c r="J160" s="7">
        <v>202.21301600000001</v>
      </c>
      <c r="K160" s="7">
        <v>196.125068</v>
      </c>
      <c r="L160" s="12">
        <f t="shared" si="7"/>
        <v>5.8289401563316511E-5</v>
      </c>
      <c r="M160" s="12">
        <f t="shared" si="8"/>
        <v>0.99696977161029254</v>
      </c>
      <c r="N160" s="1" t="str">
        <f t="shared" si="6"/>
        <v>0</v>
      </c>
    </row>
    <row r="161" spans="1:14" x14ac:dyDescent="0.25">
      <c r="A161" s="11" t="s">
        <v>97</v>
      </c>
      <c r="B161" s="7" t="s">
        <v>430</v>
      </c>
      <c r="C161" s="7" t="s">
        <v>156</v>
      </c>
      <c r="D161" s="7" t="s">
        <v>157</v>
      </c>
      <c r="E161" s="7" t="s">
        <v>141</v>
      </c>
      <c r="F161" s="7" t="s">
        <v>148</v>
      </c>
      <c r="G161" s="7" t="s">
        <v>107</v>
      </c>
      <c r="H161" s="7">
        <v>12.493772999999999</v>
      </c>
      <c r="I161" s="7">
        <v>12.493772999999999</v>
      </c>
      <c r="J161" s="7">
        <v>189.11751100000001</v>
      </c>
      <c r="K161" s="7">
        <v>188.836939</v>
      </c>
      <c r="L161" s="12">
        <f t="shared" si="7"/>
        <v>5.6123331298773623E-5</v>
      </c>
      <c r="M161" s="12">
        <f t="shared" si="8"/>
        <v>0.99702589494159133</v>
      </c>
      <c r="N161" s="1" t="str">
        <f t="shared" si="6"/>
        <v>0</v>
      </c>
    </row>
    <row r="162" spans="1:14" x14ac:dyDescent="0.25">
      <c r="A162" s="11" t="s">
        <v>97</v>
      </c>
      <c r="B162" s="7" t="s">
        <v>426</v>
      </c>
      <c r="C162" s="7" t="s">
        <v>103</v>
      </c>
      <c r="D162" s="7" t="s">
        <v>104</v>
      </c>
      <c r="E162" s="7" t="s">
        <v>105</v>
      </c>
      <c r="F162" s="7" t="s">
        <v>138</v>
      </c>
      <c r="G162" s="7" t="s">
        <v>107</v>
      </c>
      <c r="H162" s="7">
        <v>537.77237100000002</v>
      </c>
      <c r="I162" s="7">
        <v>537.77237100000002</v>
      </c>
      <c r="J162" s="7">
        <v>188.166653</v>
      </c>
      <c r="K162" s="7">
        <v>187.81693999999999</v>
      </c>
      <c r="L162" s="12">
        <f t="shared" si="7"/>
        <v>5.5820182232152617E-5</v>
      </c>
      <c r="M162" s="12">
        <f t="shared" si="8"/>
        <v>0.99708171512382349</v>
      </c>
      <c r="N162" s="1" t="str">
        <f t="shared" si="6"/>
        <v>0</v>
      </c>
    </row>
    <row r="163" spans="1:14" x14ac:dyDescent="0.25">
      <c r="A163" s="11" t="s">
        <v>97</v>
      </c>
      <c r="B163" s="7" t="s">
        <v>485</v>
      </c>
      <c r="C163" s="7" t="s">
        <v>486</v>
      </c>
      <c r="D163" s="7" t="s">
        <v>487</v>
      </c>
      <c r="E163" s="7" t="s">
        <v>123</v>
      </c>
      <c r="F163" s="7" t="s">
        <v>106</v>
      </c>
      <c r="G163" s="7" t="s">
        <v>107</v>
      </c>
      <c r="H163" s="7">
        <v>391.48057399999999</v>
      </c>
      <c r="I163" s="7">
        <v>391.48057399999999</v>
      </c>
      <c r="J163" s="7">
        <v>204.428079</v>
      </c>
      <c r="K163" s="7">
        <v>186.604545</v>
      </c>
      <c r="L163" s="12">
        <f t="shared" si="7"/>
        <v>5.5459852062587769E-5</v>
      </c>
      <c r="M163" s="12">
        <f t="shared" si="8"/>
        <v>0.99713717497588605</v>
      </c>
      <c r="N163" s="1" t="str">
        <f t="shared" si="6"/>
        <v>0</v>
      </c>
    </row>
    <row r="164" spans="1:14" x14ac:dyDescent="0.25">
      <c r="A164" s="11" t="s">
        <v>97</v>
      </c>
      <c r="B164" s="7" t="s">
        <v>447</v>
      </c>
      <c r="C164" s="7" t="s">
        <v>357</v>
      </c>
      <c r="D164" s="7" t="s">
        <v>358</v>
      </c>
      <c r="E164" s="7" t="s">
        <v>123</v>
      </c>
      <c r="F164" s="7" t="s">
        <v>148</v>
      </c>
      <c r="G164" s="7" t="s">
        <v>107</v>
      </c>
      <c r="H164" s="7">
        <v>464.24187599999999</v>
      </c>
      <c r="I164" s="7">
        <v>464.24187599999999</v>
      </c>
      <c r="J164" s="7">
        <v>181.56621799999999</v>
      </c>
      <c r="K164" s="7">
        <v>185.84193999999999</v>
      </c>
      <c r="L164" s="12">
        <f t="shared" si="7"/>
        <v>5.5233201846312543E-5</v>
      </c>
      <c r="M164" s="12">
        <f t="shared" si="8"/>
        <v>0.99719240817773236</v>
      </c>
      <c r="N164" s="1" t="str">
        <f t="shared" si="6"/>
        <v>0</v>
      </c>
    </row>
    <row r="165" spans="1:14" x14ac:dyDescent="0.25">
      <c r="A165" s="11" t="s">
        <v>97</v>
      </c>
      <c r="B165" s="7" t="s">
        <v>463</v>
      </c>
      <c r="C165" s="7" t="s">
        <v>133</v>
      </c>
      <c r="D165" s="7" t="s">
        <v>134</v>
      </c>
      <c r="E165" s="7" t="s">
        <v>113</v>
      </c>
      <c r="F165" s="7" t="s">
        <v>138</v>
      </c>
      <c r="G165" s="7" t="s">
        <v>107</v>
      </c>
      <c r="H165" s="7">
        <v>101.993459</v>
      </c>
      <c r="I165" s="7">
        <v>101.993459</v>
      </c>
      <c r="J165" s="7">
        <v>221.48807099999999</v>
      </c>
      <c r="K165" s="7">
        <v>185.454769</v>
      </c>
      <c r="L165" s="12">
        <f t="shared" si="7"/>
        <v>5.5118132589114529E-5</v>
      </c>
      <c r="M165" s="12">
        <f t="shared" si="8"/>
        <v>0.99724752631032143</v>
      </c>
      <c r="N165" s="1" t="str">
        <f t="shared" si="6"/>
        <v>0</v>
      </c>
    </row>
    <row r="166" spans="1:14" x14ac:dyDescent="0.25">
      <c r="A166" s="11" t="s">
        <v>97</v>
      </c>
      <c r="B166" s="7" t="s">
        <v>385</v>
      </c>
      <c r="C166" s="7" t="s">
        <v>181</v>
      </c>
      <c r="D166" s="7" t="s">
        <v>182</v>
      </c>
      <c r="E166" s="7" t="s">
        <v>111</v>
      </c>
      <c r="F166" s="7" t="s">
        <v>138</v>
      </c>
      <c r="G166" s="7" t="s">
        <v>107</v>
      </c>
      <c r="H166" s="7">
        <v>743.32720900000004</v>
      </c>
      <c r="I166" s="7">
        <v>743.32720900000004</v>
      </c>
      <c r="J166" s="7">
        <v>230.03648999999999</v>
      </c>
      <c r="K166" s="7">
        <v>185.047292</v>
      </c>
      <c r="L166" s="12">
        <f t="shared" si="7"/>
        <v>5.4997028281934299E-5</v>
      </c>
      <c r="M166" s="12">
        <f t="shared" si="8"/>
        <v>0.99730252333860336</v>
      </c>
      <c r="N166" s="1" t="str">
        <f t="shared" si="6"/>
        <v>0</v>
      </c>
    </row>
    <row r="167" spans="1:14" x14ac:dyDescent="0.25">
      <c r="A167" s="11" t="s">
        <v>97</v>
      </c>
      <c r="B167" s="7" t="s">
        <v>425</v>
      </c>
      <c r="C167" s="7" t="s">
        <v>115</v>
      </c>
      <c r="D167" s="7" t="s">
        <v>116</v>
      </c>
      <c r="E167" s="7" t="s">
        <v>118</v>
      </c>
      <c r="F167" s="7" t="s">
        <v>148</v>
      </c>
      <c r="G167" s="7" t="s">
        <v>107</v>
      </c>
      <c r="H167" s="7">
        <v>531.91845599999999</v>
      </c>
      <c r="I167" s="7">
        <v>531.91845599999999</v>
      </c>
      <c r="J167" s="7">
        <v>191.55684500000001</v>
      </c>
      <c r="K167" s="7">
        <v>181.81992500000001</v>
      </c>
      <c r="L167" s="12">
        <f t="shared" si="7"/>
        <v>5.4037837837930502E-5</v>
      </c>
      <c r="M167" s="12">
        <f t="shared" si="8"/>
        <v>0.99735656117644134</v>
      </c>
      <c r="N167" s="1" t="str">
        <f t="shared" si="6"/>
        <v>0</v>
      </c>
    </row>
    <row r="168" spans="1:14" x14ac:dyDescent="0.25">
      <c r="A168" s="11" t="s">
        <v>97</v>
      </c>
      <c r="B168" s="7" t="s">
        <v>517</v>
      </c>
      <c r="C168" s="7" t="s">
        <v>400</v>
      </c>
      <c r="D168" s="7" t="s">
        <v>401</v>
      </c>
      <c r="E168" s="7" t="s">
        <v>402</v>
      </c>
      <c r="F168" s="7" t="s">
        <v>148</v>
      </c>
      <c r="G168" s="7" t="s">
        <v>107</v>
      </c>
      <c r="H168" s="7">
        <v>332.357439</v>
      </c>
      <c r="I168" s="7">
        <v>332.357439</v>
      </c>
      <c r="J168" s="7">
        <v>128.09122400000001</v>
      </c>
      <c r="K168" s="7">
        <v>173.838629</v>
      </c>
      <c r="L168" s="12">
        <f t="shared" si="7"/>
        <v>5.1665754695862743E-5</v>
      </c>
      <c r="M168" s="12">
        <f t="shared" si="8"/>
        <v>0.99740822693113718</v>
      </c>
      <c r="N168" s="1" t="str">
        <f t="shared" si="6"/>
        <v>0</v>
      </c>
    </row>
    <row r="169" spans="1:14" x14ac:dyDescent="0.25">
      <c r="A169" s="11" t="s">
        <v>97</v>
      </c>
      <c r="B169" s="7" t="s">
        <v>657</v>
      </c>
      <c r="C169" s="7" t="s">
        <v>407</v>
      </c>
      <c r="D169" s="7" t="s">
        <v>408</v>
      </c>
      <c r="E169" s="7" t="s">
        <v>123</v>
      </c>
      <c r="F169" s="7" t="s">
        <v>322</v>
      </c>
      <c r="G169" s="7" t="s">
        <v>107</v>
      </c>
      <c r="H169" s="7">
        <v>245.04127199999999</v>
      </c>
      <c r="I169" s="7">
        <v>245.04127199999999</v>
      </c>
      <c r="J169" s="7">
        <v>132.10761600000001</v>
      </c>
      <c r="K169" s="7">
        <v>168.88369299999999</v>
      </c>
      <c r="L169" s="12">
        <f t="shared" si="7"/>
        <v>5.0193121660372686E-5</v>
      </c>
      <c r="M169" s="12">
        <f t="shared" si="8"/>
        <v>0.9974584200527975</v>
      </c>
      <c r="N169" s="1" t="str">
        <f t="shared" si="6"/>
        <v>0</v>
      </c>
    </row>
    <row r="170" spans="1:14" x14ac:dyDescent="0.25">
      <c r="A170" s="11" t="s">
        <v>97</v>
      </c>
      <c r="B170" s="7" t="s">
        <v>542</v>
      </c>
      <c r="C170" s="7" t="s">
        <v>308</v>
      </c>
      <c r="D170" s="7" t="s">
        <v>309</v>
      </c>
      <c r="E170" s="7" t="s">
        <v>334</v>
      </c>
      <c r="F170" s="7" t="s">
        <v>148</v>
      </c>
      <c r="G170" s="7" t="s">
        <v>107</v>
      </c>
      <c r="H170" s="7">
        <v>192.707784</v>
      </c>
      <c r="I170" s="7">
        <v>192.707784</v>
      </c>
      <c r="J170" s="7">
        <v>152.476326</v>
      </c>
      <c r="K170" s="7">
        <v>168.31859900000001</v>
      </c>
      <c r="L170" s="12">
        <f t="shared" si="7"/>
        <v>5.0025172751939316E-5</v>
      </c>
      <c r="M170" s="12">
        <f t="shared" si="8"/>
        <v>0.99750844522554949</v>
      </c>
      <c r="N170" s="1" t="str">
        <f t="shared" si="6"/>
        <v>0</v>
      </c>
    </row>
    <row r="171" spans="1:14" x14ac:dyDescent="0.25">
      <c r="A171" s="11" t="s">
        <v>97</v>
      </c>
      <c r="B171" s="7" t="s">
        <v>438</v>
      </c>
      <c r="C171" s="7" t="s">
        <v>301</v>
      </c>
      <c r="D171" s="7" t="s">
        <v>302</v>
      </c>
      <c r="E171" s="7" t="s">
        <v>123</v>
      </c>
      <c r="F171" s="7" t="s">
        <v>148</v>
      </c>
      <c r="G171" s="7" t="s">
        <v>107</v>
      </c>
      <c r="H171" s="7">
        <v>0.10496900000000001</v>
      </c>
      <c r="I171" s="7">
        <v>0.10496900000000001</v>
      </c>
      <c r="J171" s="7">
        <v>165.52447799999999</v>
      </c>
      <c r="K171" s="7">
        <v>165.52447799999999</v>
      </c>
      <c r="L171" s="12">
        <f t="shared" si="7"/>
        <v>4.9194745297425972E-5</v>
      </c>
      <c r="M171" s="12">
        <f t="shared" si="8"/>
        <v>0.9975576399708469</v>
      </c>
      <c r="N171" s="1" t="str">
        <f t="shared" si="6"/>
        <v>0</v>
      </c>
    </row>
    <row r="172" spans="1:14" x14ac:dyDescent="0.25">
      <c r="A172" s="11" t="s">
        <v>97</v>
      </c>
      <c r="B172" s="7" t="s">
        <v>450</v>
      </c>
      <c r="C172" s="7" t="s">
        <v>133</v>
      </c>
      <c r="D172" s="7" t="s">
        <v>134</v>
      </c>
      <c r="E172" s="7" t="s">
        <v>235</v>
      </c>
      <c r="F172" s="7" t="s">
        <v>148</v>
      </c>
      <c r="G172" s="7" t="s">
        <v>107</v>
      </c>
      <c r="H172" s="7">
        <v>37.191479999999999</v>
      </c>
      <c r="I172" s="7">
        <v>37.191479999999999</v>
      </c>
      <c r="J172" s="7">
        <v>169.79569000000001</v>
      </c>
      <c r="K172" s="7">
        <v>159.93075200000001</v>
      </c>
      <c r="L172" s="12">
        <f t="shared" si="7"/>
        <v>4.7532260514760851E-5</v>
      </c>
      <c r="M172" s="12">
        <f t="shared" si="8"/>
        <v>0.99760517223136169</v>
      </c>
      <c r="N172" s="1" t="str">
        <f t="shared" si="6"/>
        <v>0</v>
      </c>
    </row>
    <row r="173" spans="1:14" x14ac:dyDescent="0.25">
      <c r="A173" s="11" t="s">
        <v>97</v>
      </c>
      <c r="B173" s="7" t="s">
        <v>326</v>
      </c>
      <c r="C173" s="7" t="s">
        <v>327</v>
      </c>
      <c r="D173" s="7" t="s">
        <v>328</v>
      </c>
      <c r="E173" s="7" t="s">
        <v>123</v>
      </c>
      <c r="F173" s="7" t="s">
        <v>106</v>
      </c>
      <c r="G173" s="7" t="s">
        <v>107</v>
      </c>
      <c r="H173" s="7">
        <v>1798.9278099999999</v>
      </c>
      <c r="I173" s="7">
        <v>1798.9278099999999</v>
      </c>
      <c r="J173" s="7">
        <v>246.31178</v>
      </c>
      <c r="K173" s="7">
        <v>149.71066200000001</v>
      </c>
      <c r="L173" s="12">
        <f t="shared" si="7"/>
        <v>4.449479602285186E-5</v>
      </c>
      <c r="M173" s="12">
        <f t="shared" si="8"/>
        <v>0.99764966702738456</v>
      </c>
      <c r="N173" s="1" t="str">
        <f t="shared" si="6"/>
        <v>0</v>
      </c>
    </row>
    <row r="174" spans="1:14" x14ac:dyDescent="0.25">
      <c r="A174" s="11" t="s">
        <v>97</v>
      </c>
      <c r="B174" s="7" t="s">
        <v>449</v>
      </c>
      <c r="C174" s="7" t="s">
        <v>181</v>
      </c>
      <c r="D174" s="7" t="s">
        <v>182</v>
      </c>
      <c r="E174" s="7" t="s">
        <v>235</v>
      </c>
      <c r="F174" s="7" t="s">
        <v>148</v>
      </c>
      <c r="G174" s="7" t="s">
        <v>107</v>
      </c>
      <c r="H174" s="7">
        <v>20.595095000000001</v>
      </c>
      <c r="I174" s="7">
        <v>20.595095000000001</v>
      </c>
      <c r="J174" s="7">
        <v>164.365376</v>
      </c>
      <c r="K174" s="7">
        <v>148.92055500000001</v>
      </c>
      <c r="L174" s="12">
        <f t="shared" si="7"/>
        <v>4.4259972067553158E-5</v>
      </c>
      <c r="M174" s="12">
        <f t="shared" si="8"/>
        <v>0.99769392699945214</v>
      </c>
      <c r="N174" s="1" t="str">
        <f t="shared" si="6"/>
        <v>0</v>
      </c>
    </row>
    <row r="175" spans="1:14" x14ac:dyDescent="0.25">
      <c r="A175" s="11" t="s">
        <v>97</v>
      </c>
      <c r="B175" s="7" t="s">
        <v>475</v>
      </c>
      <c r="C175" s="7" t="s">
        <v>115</v>
      </c>
      <c r="D175" s="7" t="s">
        <v>116</v>
      </c>
      <c r="E175" s="7" t="s">
        <v>118</v>
      </c>
      <c r="F175" s="7" t="s">
        <v>138</v>
      </c>
      <c r="G175" s="7" t="s">
        <v>107</v>
      </c>
      <c r="H175" s="7">
        <v>352.338911</v>
      </c>
      <c r="I175" s="7">
        <v>352.338911</v>
      </c>
      <c r="J175" s="7">
        <v>159.409302</v>
      </c>
      <c r="K175" s="7">
        <v>145.73652799999999</v>
      </c>
      <c r="L175" s="12">
        <f t="shared" si="7"/>
        <v>4.3313662499459375E-5</v>
      </c>
      <c r="M175" s="12">
        <f t="shared" si="8"/>
        <v>0.99773724066195157</v>
      </c>
      <c r="N175" s="1" t="str">
        <f t="shared" si="6"/>
        <v>0</v>
      </c>
    </row>
    <row r="176" spans="1:14" x14ac:dyDescent="0.25">
      <c r="A176" s="11" t="s">
        <v>97</v>
      </c>
      <c r="B176" s="7" t="s">
        <v>393</v>
      </c>
      <c r="C176" s="7" t="s">
        <v>223</v>
      </c>
      <c r="D176" s="7" t="s">
        <v>224</v>
      </c>
      <c r="E176" s="7" t="s">
        <v>118</v>
      </c>
      <c r="F176" s="7" t="s">
        <v>148</v>
      </c>
      <c r="G176" s="7" t="s">
        <v>107</v>
      </c>
      <c r="H176" s="7">
        <v>596.43327499999998</v>
      </c>
      <c r="I176" s="7">
        <v>596.43327499999998</v>
      </c>
      <c r="J176" s="7">
        <v>169.05359200000001</v>
      </c>
      <c r="K176" s="7">
        <v>144.41045600000001</v>
      </c>
      <c r="L176" s="12">
        <f t="shared" si="7"/>
        <v>4.2919546927706615E-5</v>
      </c>
      <c r="M176" s="12">
        <f t="shared" si="8"/>
        <v>0.99778016020887927</v>
      </c>
      <c r="N176" s="1" t="str">
        <f t="shared" si="6"/>
        <v>0</v>
      </c>
    </row>
    <row r="177" spans="1:14" x14ac:dyDescent="0.25">
      <c r="A177" s="11" t="s">
        <v>97</v>
      </c>
      <c r="B177" s="7" t="s">
        <v>455</v>
      </c>
      <c r="C177" s="7" t="s">
        <v>133</v>
      </c>
      <c r="D177" s="7" t="s">
        <v>134</v>
      </c>
      <c r="E177" s="7" t="s">
        <v>141</v>
      </c>
      <c r="F177" s="7" t="s">
        <v>148</v>
      </c>
      <c r="G177" s="7" t="s">
        <v>107</v>
      </c>
      <c r="H177" s="7">
        <v>15.968399</v>
      </c>
      <c r="I177" s="7">
        <v>15.968399</v>
      </c>
      <c r="J177" s="7">
        <v>143.10977600000001</v>
      </c>
      <c r="K177" s="7">
        <v>137.773551</v>
      </c>
      <c r="L177" s="12">
        <f t="shared" si="7"/>
        <v>4.0947023860524897E-5</v>
      </c>
      <c r="M177" s="12">
        <f t="shared" si="8"/>
        <v>0.99782110723273976</v>
      </c>
      <c r="N177" s="1" t="str">
        <f t="shared" si="6"/>
        <v>0</v>
      </c>
    </row>
    <row r="178" spans="1:14" x14ac:dyDescent="0.25">
      <c r="A178" s="11" t="s">
        <v>97</v>
      </c>
      <c r="B178" s="7" t="s">
        <v>441</v>
      </c>
      <c r="C178" s="7" t="s">
        <v>178</v>
      </c>
      <c r="D178" s="7" t="s">
        <v>179</v>
      </c>
      <c r="E178" s="7" t="s">
        <v>123</v>
      </c>
      <c r="F178" s="7" t="s">
        <v>138</v>
      </c>
      <c r="G178" s="7" t="s">
        <v>107</v>
      </c>
      <c r="H178" s="7">
        <v>419.833549</v>
      </c>
      <c r="I178" s="7">
        <v>419.833549</v>
      </c>
      <c r="J178" s="7">
        <v>155.34268499999999</v>
      </c>
      <c r="K178" s="7">
        <v>136.86599100000001</v>
      </c>
      <c r="L178" s="12">
        <f t="shared" si="7"/>
        <v>4.0677292255981599E-5</v>
      </c>
      <c r="M178" s="12">
        <f t="shared" si="8"/>
        <v>0.99786178452499574</v>
      </c>
      <c r="N178" s="1" t="str">
        <f t="shared" si="6"/>
        <v>0</v>
      </c>
    </row>
    <row r="179" spans="1:14" x14ac:dyDescent="0.25">
      <c r="A179" s="11" t="s">
        <v>97</v>
      </c>
      <c r="B179" s="7" t="s">
        <v>384</v>
      </c>
      <c r="C179" s="7" t="s">
        <v>136</v>
      </c>
      <c r="D179" s="7" t="s">
        <v>137</v>
      </c>
      <c r="E179" s="7" t="s">
        <v>123</v>
      </c>
      <c r="F179" s="7" t="s">
        <v>106</v>
      </c>
      <c r="G179" s="7" t="s">
        <v>107</v>
      </c>
      <c r="H179" s="7">
        <v>664.93953799999997</v>
      </c>
      <c r="I179" s="7">
        <v>664.93953799999997</v>
      </c>
      <c r="J179" s="7">
        <v>142.063242</v>
      </c>
      <c r="K179" s="7">
        <v>129.963854</v>
      </c>
      <c r="L179" s="12">
        <f t="shared" si="7"/>
        <v>3.8625940843636774E-5</v>
      </c>
      <c r="M179" s="12">
        <f t="shared" si="8"/>
        <v>0.99790041046583933</v>
      </c>
      <c r="N179" s="1" t="str">
        <f t="shared" si="6"/>
        <v>0</v>
      </c>
    </row>
    <row r="180" spans="1:14" x14ac:dyDescent="0.25">
      <c r="A180" s="11" t="s">
        <v>97</v>
      </c>
      <c r="B180" s="7" t="s">
        <v>432</v>
      </c>
      <c r="C180" s="7" t="s">
        <v>216</v>
      </c>
      <c r="D180" s="7" t="s">
        <v>217</v>
      </c>
      <c r="E180" s="7" t="s">
        <v>433</v>
      </c>
      <c r="F180" s="7" t="s">
        <v>106</v>
      </c>
      <c r="G180" s="7" t="s">
        <v>107</v>
      </c>
      <c r="H180" s="7">
        <v>428.92452800000001</v>
      </c>
      <c r="I180" s="7">
        <v>428.92452800000001</v>
      </c>
      <c r="J180" s="7">
        <v>146.092659</v>
      </c>
      <c r="K180" s="7">
        <v>129.72725700000001</v>
      </c>
      <c r="L180" s="12">
        <f t="shared" si="7"/>
        <v>3.8555622971055201E-5</v>
      </c>
      <c r="M180" s="12">
        <f t="shared" si="8"/>
        <v>0.99793896608881039</v>
      </c>
      <c r="N180" s="1" t="str">
        <f t="shared" si="6"/>
        <v>0</v>
      </c>
    </row>
    <row r="181" spans="1:14" x14ac:dyDescent="0.25">
      <c r="A181" s="11" t="s">
        <v>97</v>
      </c>
      <c r="B181" s="7" t="s">
        <v>499</v>
      </c>
      <c r="C181" s="7" t="s">
        <v>150</v>
      </c>
      <c r="D181" s="7" t="s">
        <v>151</v>
      </c>
      <c r="E181" s="7" t="s">
        <v>111</v>
      </c>
      <c r="F181" s="7" t="s">
        <v>148</v>
      </c>
      <c r="G181" s="7" t="s">
        <v>107</v>
      </c>
      <c r="H181" s="7">
        <v>297.218166</v>
      </c>
      <c r="I181" s="7">
        <v>297.218166</v>
      </c>
      <c r="J181" s="7">
        <v>145.15490800000001</v>
      </c>
      <c r="K181" s="7">
        <v>129.565259</v>
      </c>
      <c r="L181" s="12">
        <f t="shared" si="7"/>
        <v>3.8507476313563897E-5</v>
      </c>
      <c r="M181" s="12">
        <f t="shared" si="8"/>
        <v>0.9979774735651239</v>
      </c>
      <c r="N181" s="1" t="str">
        <f t="shared" si="6"/>
        <v>0</v>
      </c>
    </row>
    <row r="182" spans="1:14" x14ac:dyDescent="0.25">
      <c r="A182" s="11" t="s">
        <v>97</v>
      </c>
      <c r="B182" s="7" t="s">
        <v>452</v>
      </c>
      <c r="C182" s="7" t="s">
        <v>453</v>
      </c>
      <c r="D182" s="7" t="s">
        <v>454</v>
      </c>
      <c r="E182" s="7" t="s">
        <v>123</v>
      </c>
      <c r="F182" s="7" t="s">
        <v>124</v>
      </c>
      <c r="G182" s="7" t="s">
        <v>107</v>
      </c>
      <c r="H182" s="7">
        <v>0</v>
      </c>
      <c r="I182" s="7">
        <v>0</v>
      </c>
      <c r="J182" s="7">
        <v>130.15013999999999</v>
      </c>
      <c r="K182" s="7">
        <v>128.71521999999999</v>
      </c>
      <c r="L182" s="12">
        <f t="shared" si="7"/>
        <v>3.8254840252703587E-5</v>
      </c>
      <c r="M182" s="12">
        <f t="shared" si="8"/>
        <v>0.99801572840537656</v>
      </c>
      <c r="N182" s="1" t="str">
        <f t="shared" si="6"/>
        <v>0</v>
      </c>
    </row>
    <row r="183" spans="1:14" x14ac:dyDescent="0.25">
      <c r="A183" s="11" t="s">
        <v>97</v>
      </c>
      <c r="B183" s="7" t="s">
        <v>264</v>
      </c>
      <c r="C183" s="7" t="s">
        <v>175</v>
      </c>
      <c r="D183" s="7" t="s">
        <v>176</v>
      </c>
      <c r="E183" s="7" t="s">
        <v>111</v>
      </c>
      <c r="F183" s="7" t="s">
        <v>106</v>
      </c>
      <c r="G183" s="7" t="s">
        <v>107</v>
      </c>
      <c r="H183" s="7">
        <v>3633.0023729999998</v>
      </c>
      <c r="I183" s="7">
        <v>3633.0023729999998</v>
      </c>
      <c r="J183" s="7">
        <v>99.101415000000003</v>
      </c>
      <c r="K183" s="7">
        <v>128.199635</v>
      </c>
      <c r="L183" s="12">
        <f t="shared" si="7"/>
        <v>3.8101605679420883E-5</v>
      </c>
      <c r="M183" s="12">
        <f t="shared" si="8"/>
        <v>0.99805383001105596</v>
      </c>
      <c r="N183" s="1" t="str">
        <f t="shared" si="6"/>
        <v>0</v>
      </c>
    </row>
    <row r="184" spans="1:14" x14ac:dyDescent="0.25">
      <c r="A184" s="11" t="s">
        <v>97</v>
      </c>
      <c r="B184" s="7" t="s">
        <v>530</v>
      </c>
      <c r="C184" s="7" t="s">
        <v>156</v>
      </c>
      <c r="D184" s="7" t="s">
        <v>157</v>
      </c>
      <c r="E184" s="7" t="s">
        <v>113</v>
      </c>
      <c r="F184" s="7" t="s">
        <v>148</v>
      </c>
      <c r="G184" s="7" t="s">
        <v>107</v>
      </c>
      <c r="H184" s="7">
        <v>121.977</v>
      </c>
      <c r="I184" s="7">
        <v>121.977</v>
      </c>
      <c r="J184" s="7">
        <v>143.674598</v>
      </c>
      <c r="K184" s="7">
        <v>127.40629</v>
      </c>
      <c r="L184" s="12">
        <f t="shared" si="7"/>
        <v>3.7865819373494656E-5</v>
      </c>
      <c r="M184" s="12">
        <f t="shared" si="8"/>
        <v>0.99809169583042945</v>
      </c>
      <c r="N184" s="1" t="str">
        <f t="shared" si="6"/>
        <v>0</v>
      </c>
    </row>
    <row r="185" spans="1:14" x14ac:dyDescent="0.25">
      <c r="A185" s="11" t="s">
        <v>97</v>
      </c>
      <c r="B185" s="7" t="s">
        <v>464</v>
      </c>
      <c r="C185" s="7" t="s">
        <v>465</v>
      </c>
      <c r="D185" s="7" t="s">
        <v>466</v>
      </c>
      <c r="E185" s="7" t="s">
        <v>123</v>
      </c>
      <c r="F185" s="7" t="s">
        <v>106</v>
      </c>
      <c r="G185" s="7" t="s">
        <v>107</v>
      </c>
      <c r="H185" s="7">
        <v>21.534946000000001</v>
      </c>
      <c r="I185" s="7">
        <v>21.534946000000001</v>
      </c>
      <c r="J185" s="7">
        <v>123.16255700000001</v>
      </c>
      <c r="K185" s="7">
        <v>126.98302099999999</v>
      </c>
      <c r="L185" s="12">
        <f t="shared" si="7"/>
        <v>3.7740021600869776E-5</v>
      </c>
      <c r="M185" s="12">
        <f t="shared" si="8"/>
        <v>0.99812943585203029</v>
      </c>
      <c r="N185" s="1" t="str">
        <f t="shared" si="6"/>
        <v>0</v>
      </c>
    </row>
    <row r="186" spans="1:14" x14ac:dyDescent="0.25">
      <c r="A186" s="11" t="s">
        <v>97</v>
      </c>
      <c r="B186" s="7" t="s">
        <v>482</v>
      </c>
      <c r="C186" s="7" t="s">
        <v>192</v>
      </c>
      <c r="D186" s="7" t="s">
        <v>193</v>
      </c>
      <c r="E186" s="7" t="s">
        <v>235</v>
      </c>
      <c r="F186" s="7" t="s">
        <v>138</v>
      </c>
      <c r="G186" s="7" t="s">
        <v>107</v>
      </c>
      <c r="H186" s="7">
        <v>51.964796999999997</v>
      </c>
      <c r="I186" s="7">
        <v>51.964796999999997</v>
      </c>
      <c r="J186" s="7">
        <v>125.790177</v>
      </c>
      <c r="K186" s="7">
        <v>126.141175</v>
      </c>
      <c r="L186" s="12">
        <f t="shared" si="7"/>
        <v>3.7489820542693612E-5</v>
      </c>
      <c r="M186" s="12">
        <f t="shared" si="8"/>
        <v>0.99816692567257304</v>
      </c>
      <c r="N186" s="1" t="str">
        <f t="shared" si="6"/>
        <v>0</v>
      </c>
    </row>
    <row r="187" spans="1:14" x14ac:dyDescent="0.25">
      <c r="A187" s="11" t="s">
        <v>97</v>
      </c>
      <c r="B187" s="7" t="s">
        <v>481</v>
      </c>
      <c r="C187" s="7" t="s">
        <v>156</v>
      </c>
      <c r="D187" s="7" t="s">
        <v>157</v>
      </c>
      <c r="E187" s="7" t="s">
        <v>235</v>
      </c>
      <c r="F187" s="7" t="s">
        <v>148</v>
      </c>
      <c r="G187" s="7" t="s">
        <v>107</v>
      </c>
      <c r="H187" s="7">
        <v>48.991323000000001</v>
      </c>
      <c r="I187" s="7">
        <v>48.991323000000001</v>
      </c>
      <c r="J187" s="7">
        <v>118.379778</v>
      </c>
      <c r="K187" s="7">
        <v>125.57487999999999</v>
      </c>
      <c r="L187" s="12">
        <f t="shared" si="7"/>
        <v>3.7321514690744598E-5</v>
      </c>
      <c r="M187" s="12">
        <f t="shared" si="8"/>
        <v>0.99820424718726375</v>
      </c>
      <c r="N187" s="1" t="str">
        <f t="shared" si="6"/>
        <v>0</v>
      </c>
    </row>
    <row r="188" spans="1:14" x14ac:dyDescent="0.25">
      <c r="A188" s="11" t="s">
        <v>97</v>
      </c>
      <c r="B188" s="7" t="s">
        <v>522</v>
      </c>
      <c r="C188" s="7" t="s">
        <v>130</v>
      </c>
      <c r="D188" s="7" t="s">
        <v>131</v>
      </c>
      <c r="E188" s="7" t="s">
        <v>235</v>
      </c>
      <c r="F188" s="7" t="s">
        <v>138</v>
      </c>
      <c r="G188" s="7" t="s">
        <v>107</v>
      </c>
      <c r="H188" s="7">
        <v>100.729023</v>
      </c>
      <c r="I188" s="7">
        <v>100.729023</v>
      </c>
      <c r="J188" s="7">
        <v>140.08099300000001</v>
      </c>
      <c r="K188" s="7">
        <v>123.264494</v>
      </c>
      <c r="L188" s="12">
        <f t="shared" si="7"/>
        <v>3.6634855822025866E-5</v>
      </c>
      <c r="M188" s="12">
        <f t="shared" si="8"/>
        <v>0.99824088204308581</v>
      </c>
      <c r="N188" s="1" t="str">
        <f t="shared" si="6"/>
        <v>0</v>
      </c>
    </row>
    <row r="189" spans="1:14" x14ac:dyDescent="0.25">
      <c r="A189" s="11" t="s">
        <v>97</v>
      </c>
      <c r="B189" s="7" t="s">
        <v>515</v>
      </c>
      <c r="C189" s="7" t="s">
        <v>133</v>
      </c>
      <c r="D189" s="7" t="s">
        <v>134</v>
      </c>
      <c r="E189" s="7" t="s">
        <v>113</v>
      </c>
      <c r="F189" s="7" t="s">
        <v>148</v>
      </c>
      <c r="G189" s="7" t="s">
        <v>107</v>
      </c>
      <c r="H189" s="7">
        <v>87.175928999999996</v>
      </c>
      <c r="I189" s="7">
        <v>87.175928999999996</v>
      </c>
      <c r="J189" s="7">
        <v>139.57998799999999</v>
      </c>
      <c r="K189" s="7">
        <v>120.423652</v>
      </c>
      <c r="L189" s="12">
        <f t="shared" si="7"/>
        <v>3.5790542640622996E-5</v>
      </c>
      <c r="M189" s="12">
        <f t="shared" si="8"/>
        <v>0.99827667258572639</v>
      </c>
      <c r="N189" s="1" t="str">
        <f t="shared" si="6"/>
        <v>0</v>
      </c>
    </row>
    <row r="190" spans="1:14" x14ac:dyDescent="0.25">
      <c r="A190" s="11" t="s">
        <v>97</v>
      </c>
      <c r="B190" s="7" t="s">
        <v>605</v>
      </c>
      <c r="C190" s="7" t="s">
        <v>549</v>
      </c>
      <c r="D190" s="7" t="s">
        <v>550</v>
      </c>
      <c r="E190" s="7" t="s">
        <v>123</v>
      </c>
      <c r="F190" s="7" t="s">
        <v>106</v>
      </c>
      <c r="G190" s="7" t="s">
        <v>107</v>
      </c>
      <c r="H190" s="7">
        <v>158.562363</v>
      </c>
      <c r="I190" s="7">
        <v>158.562363</v>
      </c>
      <c r="J190" s="7">
        <v>124.113168</v>
      </c>
      <c r="K190" s="7">
        <v>118.646365</v>
      </c>
      <c r="L190" s="12">
        <f t="shared" si="7"/>
        <v>3.5262323598087022E-5</v>
      </c>
      <c r="M190" s="12">
        <f t="shared" si="8"/>
        <v>0.99831193490932446</v>
      </c>
      <c r="N190" s="1" t="str">
        <f t="shared" si="6"/>
        <v>0</v>
      </c>
    </row>
    <row r="191" spans="1:14" x14ac:dyDescent="0.25">
      <c r="A191" s="11" t="s">
        <v>97</v>
      </c>
      <c r="B191" s="7" t="s">
        <v>321</v>
      </c>
      <c r="C191" s="7" t="s">
        <v>246</v>
      </c>
      <c r="D191" s="7" t="s">
        <v>247</v>
      </c>
      <c r="E191" s="7" t="s">
        <v>123</v>
      </c>
      <c r="F191" s="7" t="s">
        <v>322</v>
      </c>
      <c r="G191" s="7" t="s">
        <v>107</v>
      </c>
      <c r="H191" s="7">
        <v>1784.7075</v>
      </c>
      <c r="I191" s="7">
        <v>1784.7075</v>
      </c>
      <c r="J191" s="7">
        <v>167.59128899999999</v>
      </c>
      <c r="K191" s="7">
        <v>118.440095</v>
      </c>
      <c r="L191" s="12">
        <f t="shared" si="7"/>
        <v>3.5201019069384625E-5</v>
      </c>
      <c r="M191" s="12">
        <f t="shared" si="8"/>
        <v>0.99834713592839386</v>
      </c>
      <c r="N191" s="1" t="str">
        <f t="shared" ref="N191:N254" si="9">IF(M191&lt;=95%,"L","0")</f>
        <v>0</v>
      </c>
    </row>
    <row r="192" spans="1:14" x14ac:dyDescent="0.25">
      <c r="A192" s="11" t="s">
        <v>97</v>
      </c>
      <c r="B192" s="7" t="s">
        <v>572</v>
      </c>
      <c r="C192" s="7" t="s">
        <v>503</v>
      </c>
      <c r="D192" s="7" t="s">
        <v>504</v>
      </c>
      <c r="E192" s="7" t="s">
        <v>123</v>
      </c>
      <c r="F192" s="7" t="s">
        <v>148</v>
      </c>
      <c r="G192" s="7" t="s">
        <v>107</v>
      </c>
      <c r="H192" s="7">
        <v>194.47897599999999</v>
      </c>
      <c r="I192" s="7">
        <v>194.47897599999999</v>
      </c>
      <c r="J192" s="7">
        <v>117.29057</v>
      </c>
      <c r="K192" s="7">
        <v>117.491651</v>
      </c>
      <c r="L192" s="12">
        <f t="shared" si="7"/>
        <v>3.4919136525046553E-5</v>
      </c>
      <c r="M192" s="12">
        <f t="shared" si="8"/>
        <v>0.99838205506491895</v>
      </c>
      <c r="N192" s="1" t="str">
        <f t="shared" si="9"/>
        <v>0</v>
      </c>
    </row>
    <row r="193" spans="1:14" x14ac:dyDescent="0.25">
      <c r="A193" s="11" t="s">
        <v>97</v>
      </c>
      <c r="B193" s="7" t="s">
        <v>535</v>
      </c>
      <c r="C193" s="7" t="s">
        <v>479</v>
      </c>
      <c r="D193" s="7" t="s">
        <v>480</v>
      </c>
      <c r="E193" s="7" t="s">
        <v>123</v>
      </c>
      <c r="F193" s="7" t="s">
        <v>106</v>
      </c>
      <c r="G193" s="7" t="s">
        <v>107</v>
      </c>
      <c r="H193" s="7">
        <v>112.946544</v>
      </c>
      <c r="I193" s="7">
        <v>112.946544</v>
      </c>
      <c r="J193" s="7">
        <v>110.18141900000001</v>
      </c>
      <c r="K193" s="7">
        <v>116.33722</v>
      </c>
      <c r="L193" s="12">
        <f t="shared" si="7"/>
        <v>3.4576033561094275E-5</v>
      </c>
      <c r="M193" s="12">
        <f t="shared" si="8"/>
        <v>0.99841663109848</v>
      </c>
      <c r="N193" s="1" t="str">
        <f t="shared" si="9"/>
        <v>0</v>
      </c>
    </row>
    <row r="194" spans="1:14" x14ac:dyDescent="0.25">
      <c r="A194" s="11" t="s">
        <v>97</v>
      </c>
      <c r="B194" s="7" t="s">
        <v>524</v>
      </c>
      <c r="C194" s="7" t="s">
        <v>150</v>
      </c>
      <c r="D194" s="7" t="s">
        <v>151</v>
      </c>
      <c r="E194" s="7" t="s">
        <v>111</v>
      </c>
      <c r="F194" s="7" t="s">
        <v>138</v>
      </c>
      <c r="G194" s="7" t="s">
        <v>107</v>
      </c>
      <c r="H194" s="7">
        <v>239.984758</v>
      </c>
      <c r="I194" s="7">
        <v>239.984758</v>
      </c>
      <c r="J194" s="7">
        <v>131.51015699999999</v>
      </c>
      <c r="K194" s="7">
        <v>115.11019899999999</v>
      </c>
      <c r="L194" s="12">
        <f t="shared" si="7"/>
        <v>3.4211356467416364E-5</v>
      </c>
      <c r="M194" s="12">
        <f t="shared" si="8"/>
        <v>0.99845084245494742</v>
      </c>
      <c r="N194" s="1" t="str">
        <f t="shared" si="9"/>
        <v>0</v>
      </c>
    </row>
    <row r="195" spans="1:14" x14ac:dyDescent="0.25">
      <c r="A195" s="11" t="s">
        <v>97</v>
      </c>
      <c r="B195" s="7" t="s">
        <v>378</v>
      </c>
      <c r="C195" s="7" t="s">
        <v>126</v>
      </c>
      <c r="D195" s="7" t="s">
        <v>127</v>
      </c>
      <c r="E195" s="7" t="s">
        <v>111</v>
      </c>
      <c r="F195" s="7" t="s">
        <v>148</v>
      </c>
      <c r="G195" s="7" t="s">
        <v>107</v>
      </c>
      <c r="H195" s="7">
        <v>644.95313099999998</v>
      </c>
      <c r="I195" s="7">
        <v>644.95313099999998</v>
      </c>
      <c r="J195" s="7">
        <v>116.98054999999999</v>
      </c>
      <c r="K195" s="7">
        <v>111.591438</v>
      </c>
      <c r="L195" s="12">
        <f t="shared" si="7"/>
        <v>3.3165562194272572E-5</v>
      </c>
      <c r="M195" s="12">
        <f t="shared" si="8"/>
        <v>0.99848400801714166</v>
      </c>
      <c r="N195" s="1" t="str">
        <f t="shared" si="9"/>
        <v>0</v>
      </c>
    </row>
    <row r="196" spans="1:14" x14ac:dyDescent="0.25">
      <c r="A196" s="11" t="s">
        <v>97</v>
      </c>
      <c r="B196" s="7" t="s">
        <v>478</v>
      </c>
      <c r="C196" s="7" t="s">
        <v>479</v>
      </c>
      <c r="D196" s="7" t="s">
        <v>480</v>
      </c>
      <c r="E196" s="7" t="s">
        <v>123</v>
      </c>
      <c r="F196" s="7" t="s">
        <v>248</v>
      </c>
      <c r="G196" s="7" t="s">
        <v>107</v>
      </c>
      <c r="H196" s="7">
        <v>289.92644999999999</v>
      </c>
      <c r="I196" s="7">
        <v>289.92644999999999</v>
      </c>
      <c r="J196" s="7">
        <v>120.91015</v>
      </c>
      <c r="K196" s="7">
        <v>110.42952</v>
      </c>
      <c r="L196" s="12">
        <f t="shared" ref="L196:L259" si="10">$K196/$K$518</f>
        <v>3.2820234054548767E-5</v>
      </c>
      <c r="M196" s="12">
        <f t="shared" si="8"/>
        <v>0.99851682825119625</v>
      </c>
      <c r="N196" s="1" t="str">
        <f t="shared" si="9"/>
        <v>0</v>
      </c>
    </row>
    <row r="197" spans="1:14" x14ac:dyDescent="0.25">
      <c r="A197" s="11" t="s">
        <v>97</v>
      </c>
      <c r="B197" s="7" t="s">
        <v>495</v>
      </c>
      <c r="C197" s="7" t="s">
        <v>192</v>
      </c>
      <c r="D197" s="7" t="s">
        <v>193</v>
      </c>
      <c r="E197" s="7" t="s">
        <v>113</v>
      </c>
      <c r="F197" s="7" t="s">
        <v>138</v>
      </c>
      <c r="G197" s="7" t="s">
        <v>107</v>
      </c>
      <c r="H197" s="7">
        <v>35.868927999999997</v>
      </c>
      <c r="I197" s="7">
        <v>35.868927999999997</v>
      </c>
      <c r="J197" s="7">
        <v>135.29092900000001</v>
      </c>
      <c r="K197" s="7">
        <v>107.53263099999999</v>
      </c>
      <c r="L197" s="12">
        <f t="shared" si="10"/>
        <v>3.1959263410014155E-5</v>
      </c>
      <c r="M197" s="12">
        <f t="shared" ref="M197:M260" si="11">M196+L197</f>
        <v>0.9985487875146063</v>
      </c>
      <c r="N197" s="1" t="str">
        <f t="shared" si="9"/>
        <v>0</v>
      </c>
    </row>
    <row r="198" spans="1:14" x14ac:dyDescent="0.25">
      <c r="A198" s="11" t="s">
        <v>97</v>
      </c>
      <c r="B198" s="7" t="s">
        <v>372</v>
      </c>
      <c r="C198" s="7" t="s">
        <v>115</v>
      </c>
      <c r="D198" s="7" t="s">
        <v>116</v>
      </c>
      <c r="E198" s="7" t="s">
        <v>111</v>
      </c>
      <c r="F198" s="7" t="s">
        <v>148</v>
      </c>
      <c r="G198" s="7" t="s">
        <v>107</v>
      </c>
      <c r="H198" s="7">
        <v>785.80534399999999</v>
      </c>
      <c r="I198" s="7">
        <v>785.80534399999999</v>
      </c>
      <c r="J198" s="7">
        <v>125.67479299999999</v>
      </c>
      <c r="K198" s="7">
        <v>107.14196</v>
      </c>
      <c r="L198" s="12">
        <f t="shared" si="10"/>
        <v>3.1843153934410852E-5</v>
      </c>
      <c r="M198" s="12">
        <f t="shared" si="11"/>
        <v>0.99858063066854075</v>
      </c>
      <c r="N198" s="1" t="str">
        <f t="shared" si="9"/>
        <v>0</v>
      </c>
    </row>
    <row r="199" spans="1:14" x14ac:dyDescent="0.25">
      <c r="A199" s="11" t="s">
        <v>97</v>
      </c>
      <c r="B199" s="7" t="s">
        <v>559</v>
      </c>
      <c r="C199" s="7" t="s">
        <v>198</v>
      </c>
      <c r="D199" s="7" t="s">
        <v>199</v>
      </c>
      <c r="E199" s="7" t="s">
        <v>123</v>
      </c>
      <c r="F199" s="7" t="s">
        <v>138</v>
      </c>
      <c r="G199" s="7" t="s">
        <v>107</v>
      </c>
      <c r="H199" s="7">
        <v>108.388626</v>
      </c>
      <c r="I199" s="7">
        <v>108.388626</v>
      </c>
      <c r="J199" s="7">
        <v>108.785748</v>
      </c>
      <c r="K199" s="7">
        <v>103.13193099999999</v>
      </c>
      <c r="L199" s="12">
        <f t="shared" si="10"/>
        <v>3.0651352228259013E-5</v>
      </c>
      <c r="M199" s="12">
        <f t="shared" si="11"/>
        <v>0.99861128202076899</v>
      </c>
      <c r="N199" s="1" t="str">
        <f t="shared" si="9"/>
        <v>0</v>
      </c>
    </row>
    <row r="200" spans="1:14" x14ac:dyDescent="0.25">
      <c r="A200" s="11" t="s">
        <v>97</v>
      </c>
      <c r="B200" s="7" t="s">
        <v>526</v>
      </c>
      <c r="C200" s="7" t="s">
        <v>181</v>
      </c>
      <c r="D200" s="7" t="s">
        <v>182</v>
      </c>
      <c r="E200" s="7" t="s">
        <v>118</v>
      </c>
      <c r="F200" s="7" t="s">
        <v>138</v>
      </c>
      <c r="G200" s="7" t="s">
        <v>107</v>
      </c>
      <c r="H200" s="7">
        <v>221.242659</v>
      </c>
      <c r="I200" s="7">
        <v>221.242659</v>
      </c>
      <c r="J200" s="7">
        <v>104.98547499999999</v>
      </c>
      <c r="K200" s="7">
        <v>103.050066</v>
      </c>
      <c r="L200" s="12">
        <f t="shared" si="10"/>
        <v>3.0627021519759373E-5</v>
      </c>
      <c r="M200" s="12">
        <f t="shared" si="11"/>
        <v>0.99864190904228878</v>
      </c>
      <c r="N200" s="1" t="str">
        <f t="shared" si="9"/>
        <v>0</v>
      </c>
    </row>
    <row r="201" spans="1:14" x14ac:dyDescent="0.25">
      <c r="A201" s="11" t="s">
        <v>97</v>
      </c>
      <c r="B201" s="7" t="s">
        <v>476</v>
      </c>
      <c r="C201" s="7" t="s">
        <v>308</v>
      </c>
      <c r="D201" s="7" t="s">
        <v>309</v>
      </c>
      <c r="E201" s="7" t="s">
        <v>113</v>
      </c>
      <c r="F201" s="7" t="s">
        <v>106</v>
      </c>
      <c r="G201" s="7" t="s">
        <v>107</v>
      </c>
      <c r="H201" s="7">
        <v>0</v>
      </c>
      <c r="I201" s="7">
        <v>0</v>
      </c>
      <c r="J201" s="7">
        <v>151.553042</v>
      </c>
      <c r="K201" s="7">
        <v>99.859909999999999</v>
      </c>
      <c r="L201" s="12">
        <f t="shared" si="10"/>
        <v>2.9678890380635313E-5</v>
      </c>
      <c r="M201" s="12">
        <f t="shared" si="11"/>
        <v>0.99867158793266941</v>
      </c>
      <c r="N201" s="1" t="str">
        <f t="shared" si="9"/>
        <v>0</v>
      </c>
    </row>
    <row r="202" spans="1:14" x14ac:dyDescent="0.25">
      <c r="A202" s="11" t="s">
        <v>97</v>
      </c>
      <c r="B202" s="7" t="s">
        <v>410</v>
      </c>
      <c r="C202" s="7" t="s">
        <v>411</v>
      </c>
      <c r="D202" s="7" t="s">
        <v>412</v>
      </c>
      <c r="E202" s="7" t="s">
        <v>123</v>
      </c>
      <c r="F202" s="7" t="s">
        <v>322</v>
      </c>
      <c r="G202" s="7" t="s">
        <v>107</v>
      </c>
      <c r="H202" s="7">
        <v>474.7</v>
      </c>
      <c r="I202" s="7">
        <v>474.7</v>
      </c>
      <c r="J202" s="7">
        <v>56.329500000000003</v>
      </c>
      <c r="K202" s="7">
        <v>99.320059999999998</v>
      </c>
      <c r="L202" s="12">
        <f t="shared" si="10"/>
        <v>2.951844412175138E-5</v>
      </c>
      <c r="M202" s="12">
        <f t="shared" si="11"/>
        <v>0.99870110637679121</v>
      </c>
      <c r="N202" s="1" t="str">
        <f t="shared" si="9"/>
        <v>0</v>
      </c>
    </row>
    <row r="203" spans="1:14" x14ac:dyDescent="0.25">
      <c r="A203" s="11" t="s">
        <v>97</v>
      </c>
      <c r="B203" s="7" t="s">
        <v>500</v>
      </c>
      <c r="C203" s="7" t="s">
        <v>156</v>
      </c>
      <c r="D203" s="7" t="s">
        <v>157</v>
      </c>
      <c r="E203" s="7" t="s">
        <v>113</v>
      </c>
      <c r="F203" s="7" t="s">
        <v>138</v>
      </c>
      <c r="G203" s="7" t="s">
        <v>107</v>
      </c>
      <c r="H203" s="7">
        <v>29.803882999999999</v>
      </c>
      <c r="I203" s="7">
        <v>29.803882999999999</v>
      </c>
      <c r="J203" s="7">
        <v>98.852037999999993</v>
      </c>
      <c r="K203" s="7">
        <v>98.301243999999997</v>
      </c>
      <c r="L203" s="12">
        <f t="shared" si="10"/>
        <v>2.9215646648951363E-5</v>
      </c>
      <c r="M203" s="12">
        <f t="shared" si="11"/>
        <v>0.99873032202344014</v>
      </c>
      <c r="N203" s="1" t="str">
        <f t="shared" si="9"/>
        <v>0</v>
      </c>
    </row>
    <row r="204" spans="1:14" x14ac:dyDescent="0.25">
      <c r="A204" s="11" t="s">
        <v>97</v>
      </c>
      <c r="B204" s="7" t="s">
        <v>541</v>
      </c>
      <c r="C204" s="7" t="s">
        <v>216</v>
      </c>
      <c r="D204" s="7" t="s">
        <v>217</v>
      </c>
      <c r="E204" s="7" t="s">
        <v>218</v>
      </c>
      <c r="F204" s="7" t="s">
        <v>148</v>
      </c>
      <c r="G204" s="7" t="s">
        <v>107</v>
      </c>
      <c r="H204" s="7">
        <v>91.070159000000004</v>
      </c>
      <c r="I204" s="7">
        <v>91.070159000000004</v>
      </c>
      <c r="J204" s="7">
        <v>72.767876999999999</v>
      </c>
      <c r="K204" s="7">
        <v>98.179066000000006</v>
      </c>
      <c r="L204" s="12">
        <f t="shared" si="10"/>
        <v>2.9179334704859633E-5</v>
      </c>
      <c r="M204" s="12">
        <f t="shared" si="11"/>
        <v>0.99875950135814495</v>
      </c>
      <c r="N204" s="1" t="str">
        <f t="shared" si="9"/>
        <v>0</v>
      </c>
    </row>
    <row r="205" spans="1:14" x14ac:dyDescent="0.25">
      <c r="A205" s="11" t="s">
        <v>97</v>
      </c>
      <c r="B205" s="7" t="s">
        <v>489</v>
      </c>
      <c r="C205" s="7" t="s">
        <v>164</v>
      </c>
      <c r="D205" s="7" t="s">
        <v>165</v>
      </c>
      <c r="E205" s="7" t="s">
        <v>235</v>
      </c>
      <c r="F205" s="7" t="s">
        <v>148</v>
      </c>
      <c r="G205" s="7" t="s">
        <v>107</v>
      </c>
      <c r="H205" s="7">
        <v>14.483142000000001</v>
      </c>
      <c r="I205" s="7">
        <v>14.483142000000001</v>
      </c>
      <c r="J205" s="7">
        <v>98.332384000000005</v>
      </c>
      <c r="K205" s="7">
        <v>95.507310000000004</v>
      </c>
      <c r="L205" s="12">
        <f t="shared" si="10"/>
        <v>2.8385274771821392E-5</v>
      </c>
      <c r="M205" s="12">
        <f t="shared" si="11"/>
        <v>0.99878788663291673</v>
      </c>
      <c r="N205" s="1" t="str">
        <f t="shared" si="9"/>
        <v>0</v>
      </c>
    </row>
    <row r="206" spans="1:14" x14ac:dyDescent="0.25">
      <c r="A206" s="11" t="s">
        <v>97</v>
      </c>
      <c r="B206" s="7" t="s">
        <v>616</v>
      </c>
      <c r="C206" s="7" t="s">
        <v>520</v>
      </c>
      <c r="D206" s="7" t="s">
        <v>521</v>
      </c>
      <c r="E206" s="7" t="s">
        <v>123</v>
      </c>
      <c r="F206" s="7" t="s">
        <v>138</v>
      </c>
      <c r="G206" s="7" t="s">
        <v>107</v>
      </c>
      <c r="H206" s="7">
        <v>126.538332</v>
      </c>
      <c r="I206" s="7">
        <v>126.538332</v>
      </c>
      <c r="J206" s="7">
        <v>108.693198</v>
      </c>
      <c r="K206" s="7">
        <v>94.831269000000006</v>
      </c>
      <c r="L206" s="12">
        <f t="shared" si="10"/>
        <v>2.8184351831556226E-5</v>
      </c>
      <c r="M206" s="12">
        <f t="shared" si="11"/>
        <v>0.99881607098474834</v>
      </c>
      <c r="N206" s="1" t="str">
        <f t="shared" si="9"/>
        <v>0</v>
      </c>
    </row>
    <row r="207" spans="1:14" x14ac:dyDescent="0.25">
      <c r="A207" s="11" t="s">
        <v>97</v>
      </c>
      <c r="B207" s="7" t="s">
        <v>431</v>
      </c>
      <c r="C207" s="7" t="s">
        <v>156</v>
      </c>
      <c r="D207" s="7" t="s">
        <v>157</v>
      </c>
      <c r="E207" s="7" t="s">
        <v>111</v>
      </c>
      <c r="F207" s="7" t="s">
        <v>148</v>
      </c>
      <c r="G207" s="7" t="s">
        <v>107</v>
      </c>
      <c r="H207" s="7">
        <v>392.90543500000001</v>
      </c>
      <c r="I207" s="7">
        <v>392.90543500000001</v>
      </c>
      <c r="J207" s="7">
        <v>100.44360399999999</v>
      </c>
      <c r="K207" s="7">
        <v>94.158023</v>
      </c>
      <c r="L207" s="12">
        <f t="shared" si="10"/>
        <v>2.7984259579988992E-5</v>
      </c>
      <c r="M207" s="12">
        <f t="shared" si="11"/>
        <v>0.99884405524432829</v>
      </c>
      <c r="N207" s="1" t="str">
        <f t="shared" si="9"/>
        <v>0</v>
      </c>
    </row>
    <row r="208" spans="1:14" x14ac:dyDescent="0.25">
      <c r="A208" s="11" t="s">
        <v>97</v>
      </c>
      <c r="B208" s="7" t="s">
        <v>380</v>
      </c>
      <c r="C208" s="7" t="s">
        <v>130</v>
      </c>
      <c r="D208" s="7" t="s">
        <v>131</v>
      </c>
      <c r="E208" s="7" t="s">
        <v>111</v>
      </c>
      <c r="F208" s="7" t="s">
        <v>148</v>
      </c>
      <c r="G208" s="7" t="s">
        <v>107</v>
      </c>
      <c r="H208" s="7">
        <v>612.80881699999998</v>
      </c>
      <c r="I208" s="7">
        <v>612.80881699999998</v>
      </c>
      <c r="J208" s="7">
        <v>95.954780999999997</v>
      </c>
      <c r="K208" s="7">
        <v>91.445284000000001</v>
      </c>
      <c r="L208" s="12">
        <f t="shared" si="10"/>
        <v>2.7178019283835369E-5</v>
      </c>
      <c r="M208" s="12">
        <f t="shared" si="11"/>
        <v>0.99887123326361216</v>
      </c>
      <c r="N208" s="1" t="str">
        <f t="shared" si="9"/>
        <v>0</v>
      </c>
    </row>
    <row r="209" spans="1:14" x14ac:dyDescent="0.25">
      <c r="A209" s="11" t="s">
        <v>97</v>
      </c>
      <c r="B209" s="7" t="s">
        <v>488</v>
      </c>
      <c r="C209" s="7" t="s">
        <v>156</v>
      </c>
      <c r="D209" s="7" t="s">
        <v>157</v>
      </c>
      <c r="E209" s="7" t="s">
        <v>141</v>
      </c>
      <c r="F209" s="7" t="s">
        <v>138</v>
      </c>
      <c r="G209" s="7" t="s">
        <v>107</v>
      </c>
      <c r="H209" s="7">
        <v>4.8525410000000004</v>
      </c>
      <c r="I209" s="7">
        <v>4.8525410000000004</v>
      </c>
      <c r="J209" s="7">
        <v>90.291713000000001</v>
      </c>
      <c r="K209" s="7">
        <v>89.367473000000004</v>
      </c>
      <c r="L209" s="12">
        <f t="shared" si="10"/>
        <v>2.6560482928147904E-5</v>
      </c>
      <c r="M209" s="12">
        <f t="shared" si="11"/>
        <v>0.99889779374654031</v>
      </c>
      <c r="N209" s="1" t="str">
        <f t="shared" si="9"/>
        <v>0</v>
      </c>
    </row>
    <row r="210" spans="1:14" x14ac:dyDescent="0.25">
      <c r="A210" s="11" t="s">
        <v>97</v>
      </c>
      <c r="B210" s="7" t="s">
        <v>484</v>
      </c>
      <c r="C210" s="7" t="s">
        <v>271</v>
      </c>
      <c r="D210" s="7" t="s">
        <v>272</v>
      </c>
      <c r="E210" s="7" t="s">
        <v>123</v>
      </c>
      <c r="F210" s="7" t="s">
        <v>148</v>
      </c>
      <c r="G210" s="7" t="s">
        <v>107</v>
      </c>
      <c r="H210" s="7">
        <v>0</v>
      </c>
      <c r="I210" s="7">
        <v>0</v>
      </c>
      <c r="J210" s="7">
        <v>83.729455000000002</v>
      </c>
      <c r="K210" s="7">
        <v>87.740763999999999</v>
      </c>
      <c r="L210" s="12">
        <f t="shared" si="10"/>
        <v>2.6077016459049413E-5</v>
      </c>
      <c r="M210" s="12">
        <f t="shared" si="11"/>
        <v>0.99892387076299938</v>
      </c>
      <c r="N210" s="1" t="str">
        <f t="shared" si="9"/>
        <v>0</v>
      </c>
    </row>
    <row r="211" spans="1:14" x14ac:dyDescent="0.25">
      <c r="A211" s="11" t="s">
        <v>97</v>
      </c>
      <c r="B211" s="7" t="s">
        <v>506</v>
      </c>
      <c r="C211" s="7" t="s">
        <v>407</v>
      </c>
      <c r="D211" s="7" t="s">
        <v>408</v>
      </c>
      <c r="E211" s="7" t="s">
        <v>123</v>
      </c>
      <c r="F211" s="7" t="s">
        <v>507</v>
      </c>
      <c r="G211" s="7" t="s">
        <v>107</v>
      </c>
      <c r="H211" s="7">
        <v>21.866872999999998</v>
      </c>
      <c r="I211" s="7">
        <v>21.866872999999998</v>
      </c>
      <c r="J211" s="7">
        <v>63.622627999999999</v>
      </c>
      <c r="K211" s="7">
        <v>87.634744999999995</v>
      </c>
      <c r="L211" s="12">
        <f t="shared" si="10"/>
        <v>2.6045507054732259E-5</v>
      </c>
      <c r="M211" s="12">
        <f t="shared" si="11"/>
        <v>0.99894991627005414</v>
      </c>
      <c r="N211" s="1" t="str">
        <f t="shared" si="9"/>
        <v>0</v>
      </c>
    </row>
    <row r="212" spans="1:14" x14ac:dyDescent="0.25">
      <c r="A212" s="11" t="s">
        <v>97</v>
      </c>
      <c r="B212" s="7" t="s">
        <v>494</v>
      </c>
      <c r="C212" s="7" t="s">
        <v>164</v>
      </c>
      <c r="D212" s="7" t="s">
        <v>165</v>
      </c>
      <c r="E212" s="7" t="s">
        <v>141</v>
      </c>
      <c r="F212" s="7" t="s">
        <v>106</v>
      </c>
      <c r="G212" s="7" t="s">
        <v>107</v>
      </c>
      <c r="H212" s="7">
        <v>4.7727649999999997</v>
      </c>
      <c r="I212" s="7">
        <v>4.7727649999999997</v>
      </c>
      <c r="J212" s="7">
        <v>85.430575000000005</v>
      </c>
      <c r="K212" s="7">
        <v>87.458055999999999</v>
      </c>
      <c r="L212" s="12">
        <f t="shared" si="10"/>
        <v>2.5992994154786083E-5</v>
      </c>
      <c r="M212" s="12">
        <f t="shared" si="11"/>
        <v>0.99897590926420887</v>
      </c>
      <c r="N212" s="1" t="str">
        <f t="shared" si="9"/>
        <v>0</v>
      </c>
    </row>
    <row r="213" spans="1:14" x14ac:dyDescent="0.25">
      <c r="A213" s="11" t="s">
        <v>97</v>
      </c>
      <c r="B213" s="7" t="s">
        <v>527</v>
      </c>
      <c r="C213" s="7" t="s">
        <v>109</v>
      </c>
      <c r="D213" s="7" t="s">
        <v>110</v>
      </c>
      <c r="E213" s="7" t="s">
        <v>111</v>
      </c>
      <c r="F213" s="7" t="s">
        <v>138</v>
      </c>
      <c r="G213" s="7" t="s">
        <v>107</v>
      </c>
      <c r="H213" s="7">
        <v>193.287316</v>
      </c>
      <c r="I213" s="7">
        <v>193.287316</v>
      </c>
      <c r="J213" s="7">
        <v>77.684016999999997</v>
      </c>
      <c r="K213" s="7">
        <v>85.313085000000001</v>
      </c>
      <c r="L213" s="12">
        <f t="shared" si="10"/>
        <v>2.535549749392747E-5</v>
      </c>
      <c r="M213" s="12">
        <f t="shared" si="11"/>
        <v>0.99900126476170281</v>
      </c>
      <c r="N213" s="1" t="str">
        <f t="shared" si="9"/>
        <v>0</v>
      </c>
    </row>
    <row r="214" spans="1:14" x14ac:dyDescent="0.25">
      <c r="A214" s="11" t="s">
        <v>97</v>
      </c>
      <c r="B214" s="7" t="s">
        <v>508</v>
      </c>
      <c r="C214" s="7" t="s">
        <v>103</v>
      </c>
      <c r="D214" s="7" t="s">
        <v>104</v>
      </c>
      <c r="E214" s="7" t="s">
        <v>186</v>
      </c>
      <c r="F214" s="7" t="s">
        <v>148</v>
      </c>
      <c r="G214" s="7" t="s">
        <v>107</v>
      </c>
      <c r="H214" s="7">
        <v>15.611364999999999</v>
      </c>
      <c r="I214" s="7">
        <v>15.611364999999999</v>
      </c>
      <c r="J214" s="7">
        <v>81.589465000000004</v>
      </c>
      <c r="K214" s="7">
        <v>81.070076</v>
      </c>
      <c r="L214" s="12">
        <f t="shared" si="10"/>
        <v>2.4094452906614613E-5</v>
      </c>
      <c r="M214" s="12">
        <f t="shared" si="11"/>
        <v>0.99902535921460944</v>
      </c>
      <c r="N214" s="1" t="str">
        <f t="shared" si="9"/>
        <v>0</v>
      </c>
    </row>
    <row r="215" spans="1:14" x14ac:dyDescent="0.25">
      <c r="A215" s="11" t="s">
        <v>97</v>
      </c>
      <c r="B215" s="7" t="s">
        <v>531</v>
      </c>
      <c r="C215" s="7" t="s">
        <v>479</v>
      </c>
      <c r="D215" s="7" t="s">
        <v>480</v>
      </c>
      <c r="E215" s="7" t="s">
        <v>123</v>
      </c>
      <c r="F215" s="7" t="s">
        <v>148</v>
      </c>
      <c r="G215" s="7" t="s">
        <v>107</v>
      </c>
      <c r="H215" s="7">
        <v>56.695236000000001</v>
      </c>
      <c r="I215" s="7">
        <v>56.695236000000001</v>
      </c>
      <c r="J215" s="7">
        <v>80.014247999999995</v>
      </c>
      <c r="K215" s="7">
        <v>80.408944000000005</v>
      </c>
      <c r="L215" s="12">
        <f t="shared" si="10"/>
        <v>2.3897960999550707E-5</v>
      </c>
      <c r="M215" s="12">
        <f t="shared" si="11"/>
        <v>0.999049257175609</v>
      </c>
      <c r="N215" s="1" t="str">
        <f t="shared" si="9"/>
        <v>0</v>
      </c>
    </row>
    <row r="216" spans="1:14" x14ac:dyDescent="0.25">
      <c r="A216" s="11" t="s">
        <v>97</v>
      </c>
      <c r="B216" s="7" t="s">
        <v>152</v>
      </c>
      <c r="C216" s="7" t="s">
        <v>153</v>
      </c>
      <c r="D216" s="7" t="s">
        <v>154</v>
      </c>
      <c r="E216" s="7" t="s">
        <v>123</v>
      </c>
      <c r="F216" s="7" t="s">
        <v>148</v>
      </c>
      <c r="G216" s="7" t="s">
        <v>107</v>
      </c>
      <c r="H216" s="7">
        <v>33557.616270999999</v>
      </c>
      <c r="I216" s="7">
        <v>33557.616270999999</v>
      </c>
      <c r="J216" s="7">
        <v>122.01329200000001</v>
      </c>
      <c r="K216" s="7">
        <v>79.139026999999999</v>
      </c>
      <c r="L216" s="12">
        <f t="shared" si="10"/>
        <v>2.3520534989097607E-5</v>
      </c>
      <c r="M216" s="12">
        <f t="shared" si="11"/>
        <v>0.9990727777105981</v>
      </c>
      <c r="N216" s="1" t="str">
        <f t="shared" si="9"/>
        <v>0</v>
      </c>
    </row>
    <row r="217" spans="1:14" x14ac:dyDescent="0.25">
      <c r="A217" s="11" t="s">
        <v>97</v>
      </c>
      <c r="B217" s="7" t="s">
        <v>468</v>
      </c>
      <c r="C217" s="7" t="s">
        <v>133</v>
      </c>
      <c r="D217" s="7" t="s">
        <v>134</v>
      </c>
      <c r="E217" s="7" t="s">
        <v>118</v>
      </c>
      <c r="F217" s="7" t="s">
        <v>148</v>
      </c>
      <c r="G217" s="7" t="s">
        <v>107</v>
      </c>
      <c r="H217" s="7">
        <v>257.86068499999999</v>
      </c>
      <c r="I217" s="7">
        <v>257.86068499999999</v>
      </c>
      <c r="J217" s="7">
        <v>85.362515999999999</v>
      </c>
      <c r="K217" s="7">
        <v>77.914208000000002</v>
      </c>
      <c r="L217" s="12">
        <f t="shared" si="10"/>
        <v>2.3156512341399256E-5</v>
      </c>
      <c r="M217" s="12">
        <f t="shared" si="11"/>
        <v>0.99909593422293952</v>
      </c>
      <c r="N217" s="1" t="str">
        <f t="shared" si="9"/>
        <v>0</v>
      </c>
    </row>
    <row r="218" spans="1:14" x14ac:dyDescent="0.25">
      <c r="A218" s="11" t="s">
        <v>97</v>
      </c>
      <c r="B218" s="7" t="s">
        <v>561</v>
      </c>
      <c r="C218" s="7" t="s">
        <v>133</v>
      </c>
      <c r="D218" s="7" t="s">
        <v>134</v>
      </c>
      <c r="E218" s="7" t="s">
        <v>118</v>
      </c>
      <c r="F218" s="7" t="s">
        <v>138</v>
      </c>
      <c r="G218" s="7" t="s">
        <v>107</v>
      </c>
      <c r="H218" s="7">
        <v>148.04382899999999</v>
      </c>
      <c r="I218" s="7">
        <v>148.04382899999999</v>
      </c>
      <c r="J218" s="7">
        <v>82.804631000000001</v>
      </c>
      <c r="K218" s="7">
        <v>76.416546999999994</v>
      </c>
      <c r="L218" s="12">
        <f t="shared" si="10"/>
        <v>2.2711399616519444E-5</v>
      </c>
      <c r="M218" s="12">
        <f t="shared" si="11"/>
        <v>0.99911864562255603</v>
      </c>
      <c r="N218" s="1" t="str">
        <f t="shared" si="9"/>
        <v>0</v>
      </c>
    </row>
    <row r="219" spans="1:14" x14ac:dyDescent="0.25">
      <c r="A219" s="11" t="s">
        <v>97</v>
      </c>
      <c r="B219" s="7" t="s">
        <v>548</v>
      </c>
      <c r="C219" s="7" t="s">
        <v>549</v>
      </c>
      <c r="D219" s="7" t="s">
        <v>550</v>
      </c>
      <c r="E219" s="7" t="s">
        <v>123</v>
      </c>
      <c r="F219" s="7" t="s">
        <v>138</v>
      </c>
      <c r="G219" s="7" t="s">
        <v>107</v>
      </c>
      <c r="H219" s="7">
        <v>65.212401</v>
      </c>
      <c r="I219" s="7">
        <v>65.212401</v>
      </c>
      <c r="J219" s="7">
        <v>79.022409999999994</v>
      </c>
      <c r="K219" s="7">
        <v>75.298429999999996</v>
      </c>
      <c r="L219" s="12">
        <f t="shared" si="10"/>
        <v>2.2379089364329901E-5</v>
      </c>
      <c r="M219" s="12">
        <f t="shared" si="11"/>
        <v>0.99914102471192034</v>
      </c>
      <c r="N219" s="1" t="str">
        <f t="shared" si="9"/>
        <v>0</v>
      </c>
    </row>
    <row r="220" spans="1:14" x14ac:dyDescent="0.25">
      <c r="A220" s="11" t="s">
        <v>97</v>
      </c>
      <c r="B220" s="7" t="s">
        <v>505</v>
      </c>
      <c r="C220" s="7" t="s">
        <v>121</v>
      </c>
      <c r="D220" s="7" t="s">
        <v>122</v>
      </c>
      <c r="E220" s="7" t="s">
        <v>123</v>
      </c>
      <c r="F220" s="7" t="s">
        <v>409</v>
      </c>
      <c r="G220" s="7" t="s">
        <v>107</v>
      </c>
      <c r="H220" s="7">
        <v>0</v>
      </c>
      <c r="I220" s="7">
        <v>0</v>
      </c>
      <c r="J220" s="7">
        <v>81.466333000000006</v>
      </c>
      <c r="K220" s="7">
        <v>74.378703999999999</v>
      </c>
      <c r="L220" s="12">
        <f t="shared" si="10"/>
        <v>2.210574196060983E-5</v>
      </c>
      <c r="M220" s="12">
        <f t="shared" si="11"/>
        <v>0.99916313045388094</v>
      </c>
      <c r="N220" s="1" t="str">
        <f t="shared" si="9"/>
        <v>0</v>
      </c>
    </row>
    <row r="221" spans="1:14" x14ac:dyDescent="0.25">
      <c r="A221" s="11" t="s">
        <v>97</v>
      </c>
      <c r="B221" s="7" t="s">
        <v>440</v>
      </c>
      <c r="C221" s="7" t="s">
        <v>109</v>
      </c>
      <c r="D221" s="7" t="s">
        <v>110</v>
      </c>
      <c r="E221" s="7" t="s">
        <v>118</v>
      </c>
      <c r="F221" s="7" t="s">
        <v>148</v>
      </c>
      <c r="G221" s="7" t="s">
        <v>107</v>
      </c>
      <c r="H221" s="7">
        <v>332.65070600000001</v>
      </c>
      <c r="I221" s="7">
        <v>332.65070600000001</v>
      </c>
      <c r="J221" s="7">
        <v>64.844139999999996</v>
      </c>
      <c r="K221" s="7">
        <v>73.944822000000002</v>
      </c>
      <c r="L221" s="12">
        <f t="shared" si="10"/>
        <v>2.1976789948574863E-5</v>
      </c>
      <c r="M221" s="12">
        <f t="shared" si="11"/>
        <v>0.99918510724382947</v>
      </c>
      <c r="N221" s="1" t="str">
        <f t="shared" si="9"/>
        <v>0</v>
      </c>
    </row>
    <row r="222" spans="1:14" x14ac:dyDescent="0.25">
      <c r="A222" s="11" t="s">
        <v>97</v>
      </c>
      <c r="B222" s="7" t="s">
        <v>469</v>
      </c>
      <c r="C222" s="7" t="s">
        <v>470</v>
      </c>
      <c r="D222" s="7" t="s">
        <v>471</v>
      </c>
      <c r="E222" s="7" t="s">
        <v>123</v>
      </c>
      <c r="F222" s="7" t="s">
        <v>138</v>
      </c>
      <c r="G222" s="7" t="s">
        <v>107</v>
      </c>
      <c r="H222" s="7">
        <v>249.80670799999999</v>
      </c>
      <c r="I222" s="7">
        <v>249.80670799999999</v>
      </c>
      <c r="J222" s="7">
        <v>78.496082000000001</v>
      </c>
      <c r="K222" s="7">
        <v>72.376903999999996</v>
      </c>
      <c r="L222" s="12">
        <f t="shared" si="10"/>
        <v>2.1510796473837854E-5</v>
      </c>
      <c r="M222" s="12">
        <f t="shared" si="11"/>
        <v>0.99920661804030331</v>
      </c>
      <c r="N222" s="1" t="str">
        <f t="shared" si="9"/>
        <v>0</v>
      </c>
    </row>
    <row r="223" spans="1:14" x14ac:dyDescent="0.25">
      <c r="A223" s="11" t="s">
        <v>97</v>
      </c>
      <c r="B223" s="7" t="s">
        <v>403</v>
      </c>
      <c r="C223" s="7" t="s">
        <v>103</v>
      </c>
      <c r="D223" s="7" t="s">
        <v>104</v>
      </c>
      <c r="E223" s="7" t="s">
        <v>404</v>
      </c>
      <c r="F223" s="7" t="s">
        <v>106</v>
      </c>
      <c r="G223" s="7" t="s">
        <v>107</v>
      </c>
      <c r="H223" s="7">
        <v>439.50293099999999</v>
      </c>
      <c r="I223" s="7">
        <v>439.50293099999999</v>
      </c>
      <c r="J223" s="7">
        <v>69.121885000000006</v>
      </c>
      <c r="K223" s="7">
        <v>66.075363999999993</v>
      </c>
      <c r="L223" s="12">
        <f t="shared" si="10"/>
        <v>1.9637945648224364E-5</v>
      </c>
      <c r="M223" s="12">
        <f t="shared" si="11"/>
        <v>0.99922625598595149</v>
      </c>
      <c r="N223" s="1" t="str">
        <f t="shared" si="9"/>
        <v>0</v>
      </c>
    </row>
    <row r="224" spans="1:14" x14ac:dyDescent="0.25">
      <c r="A224" s="11" t="s">
        <v>97</v>
      </c>
      <c r="B224" s="7" t="s">
        <v>516</v>
      </c>
      <c r="C224" s="7" t="s">
        <v>103</v>
      </c>
      <c r="D224" s="7" t="s">
        <v>104</v>
      </c>
      <c r="E224" s="7" t="s">
        <v>113</v>
      </c>
      <c r="F224" s="7" t="s">
        <v>138</v>
      </c>
      <c r="G224" s="7" t="s">
        <v>107</v>
      </c>
      <c r="H224" s="7">
        <v>10.442686999999999</v>
      </c>
      <c r="I224" s="7">
        <v>10.442686999999999</v>
      </c>
      <c r="J224" s="7">
        <v>66.801092999999995</v>
      </c>
      <c r="K224" s="7">
        <v>65.359645</v>
      </c>
      <c r="L224" s="12">
        <f t="shared" si="10"/>
        <v>1.9425230197706357E-5</v>
      </c>
      <c r="M224" s="12">
        <f t="shared" si="11"/>
        <v>0.99924568121614921</v>
      </c>
      <c r="N224" s="1" t="str">
        <f t="shared" si="9"/>
        <v>0</v>
      </c>
    </row>
    <row r="225" spans="1:14" x14ac:dyDescent="0.25">
      <c r="A225" s="11" t="s">
        <v>97</v>
      </c>
      <c r="B225" s="7" t="s">
        <v>518</v>
      </c>
      <c r="C225" s="7" t="s">
        <v>130</v>
      </c>
      <c r="D225" s="7" t="s">
        <v>131</v>
      </c>
      <c r="E225" s="7" t="s">
        <v>257</v>
      </c>
      <c r="F225" s="7" t="s">
        <v>106</v>
      </c>
      <c r="G225" s="7" t="s">
        <v>107</v>
      </c>
      <c r="H225" s="7">
        <v>175.47983400000001</v>
      </c>
      <c r="I225" s="7">
        <v>175.47983400000001</v>
      </c>
      <c r="J225" s="7">
        <v>77.539646000000005</v>
      </c>
      <c r="K225" s="7">
        <v>65.043036999999998</v>
      </c>
      <c r="L225" s="12">
        <f t="shared" si="10"/>
        <v>1.9331132635174682E-5</v>
      </c>
      <c r="M225" s="12">
        <f t="shared" si="11"/>
        <v>0.9992650123487844</v>
      </c>
      <c r="N225" s="1" t="str">
        <f t="shared" si="9"/>
        <v>0</v>
      </c>
    </row>
    <row r="226" spans="1:14" x14ac:dyDescent="0.25">
      <c r="A226" s="11" t="s">
        <v>97</v>
      </c>
      <c r="B226" s="7" t="s">
        <v>528</v>
      </c>
      <c r="C226" s="7" t="s">
        <v>156</v>
      </c>
      <c r="D226" s="7" t="s">
        <v>157</v>
      </c>
      <c r="E226" s="7" t="s">
        <v>235</v>
      </c>
      <c r="F226" s="7" t="s">
        <v>138</v>
      </c>
      <c r="G226" s="7" t="s">
        <v>107</v>
      </c>
      <c r="H226" s="7">
        <v>24.467274</v>
      </c>
      <c r="I226" s="7">
        <v>24.467274</v>
      </c>
      <c r="J226" s="7">
        <v>59.923412999999996</v>
      </c>
      <c r="K226" s="7">
        <v>64.468275000000006</v>
      </c>
      <c r="L226" s="12">
        <f t="shared" si="10"/>
        <v>1.9160310346300653E-5</v>
      </c>
      <c r="M226" s="12">
        <f t="shared" si="11"/>
        <v>0.99928417265913072</v>
      </c>
      <c r="N226" s="1" t="str">
        <f t="shared" si="9"/>
        <v>0</v>
      </c>
    </row>
    <row r="227" spans="1:14" x14ac:dyDescent="0.25">
      <c r="A227" s="11" t="s">
        <v>97</v>
      </c>
      <c r="B227" s="7" t="s">
        <v>554</v>
      </c>
      <c r="C227" s="7" t="s">
        <v>195</v>
      </c>
      <c r="D227" s="7" t="s">
        <v>196</v>
      </c>
      <c r="E227" s="7" t="s">
        <v>118</v>
      </c>
      <c r="F227" s="7" t="s">
        <v>148</v>
      </c>
      <c r="G227" s="7" t="s">
        <v>107</v>
      </c>
      <c r="H227" s="7">
        <v>131.02671100000001</v>
      </c>
      <c r="I227" s="7">
        <v>131.02671100000001</v>
      </c>
      <c r="J227" s="7">
        <v>47.112997999999997</v>
      </c>
      <c r="K227" s="7">
        <v>62.488228999999997</v>
      </c>
      <c r="L227" s="12">
        <f t="shared" si="10"/>
        <v>1.8571830262725415E-5</v>
      </c>
      <c r="M227" s="12">
        <f t="shared" si="11"/>
        <v>0.99930274448939349</v>
      </c>
      <c r="N227" s="1" t="str">
        <f t="shared" si="9"/>
        <v>0</v>
      </c>
    </row>
    <row r="228" spans="1:14" x14ac:dyDescent="0.25">
      <c r="A228" s="11" t="s">
        <v>97</v>
      </c>
      <c r="B228" s="7" t="s">
        <v>513</v>
      </c>
      <c r="C228" s="7" t="s">
        <v>103</v>
      </c>
      <c r="D228" s="7" t="s">
        <v>104</v>
      </c>
      <c r="E228" s="7" t="s">
        <v>235</v>
      </c>
      <c r="F228" s="7" t="s">
        <v>138</v>
      </c>
      <c r="G228" s="7" t="s">
        <v>107</v>
      </c>
      <c r="H228" s="7">
        <v>9.3050000000000008E-3</v>
      </c>
      <c r="I228" s="7">
        <v>9.3050000000000008E-3</v>
      </c>
      <c r="J228" s="7">
        <v>58.037537999999998</v>
      </c>
      <c r="K228" s="7">
        <v>62.437246000000002</v>
      </c>
      <c r="L228" s="12">
        <f t="shared" si="10"/>
        <v>1.8556677847023503E-5</v>
      </c>
      <c r="M228" s="12">
        <f t="shared" si="11"/>
        <v>0.99932130116724049</v>
      </c>
      <c r="N228" s="1" t="str">
        <f t="shared" si="9"/>
        <v>0</v>
      </c>
    </row>
    <row r="229" spans="1:14" x14ac:dyDescent="0.25">
      <c r="A229" s="11" t="s">
        <v>97</v>
      </c>
      <c r="B229" s="7" t="s">
        <v>456</v>
      </c>
      <c r="C229" s="7" t="s">
        <v>305</v>
      </c>
      <c r="D229" s="7" t="s">
        <v>306</v>
      </c>
      <c r="E229" s="7" t="s">
        <v>123</v>
      </c>
      <c r="F229" s="7" t="s">
        <v>138</v>
      </c>
      <c r="G229" s="7" t="s">
        <v>107</v>
      </c>
      <c r="H229" s="7">
        <v>269.54952600000001</v>
      </c>
      <c r="I229" s="7">
        <v>269.54952600000001</v>
      </c>
      <c r="J229" s="7">
        <v>59.656841</v>
      </c>
      <c r="K229" s="7">
        <v>62.403652000000001</v>
      </c>
      <c r="L229" s="12">
        <f t="shared" si="10"/>
        <v>1.8546693533564306E-5</v>
      </c>
      <c r="M229" s="12">
        <f t="shared" si="11"/>
        <v>0.99933984786077401</v>
      </c>
      <c r="N229" s="1" t="str">
        <f t="shared" si="9"/>
        <v>0</v>
      </c>
    </row>
    <row r="230" spans="1:14" x14ac:dyDescent="0.25">
      <c r="A230" s="11" t="s">
        <v>97</v>
      </c>
      <c r="B230" s="7" t="s">
        <v>446</v>
      </c>
      <c r="C230" s="7" t="s">
        <v>115</v>
      </c>
      <c r="D230" s="7" t="s">
        <v>116</v>
      </c>
      <c r="E230" s="7" t="s">
        <v>257</v>
      </c>
      <c r="F230" s="7" t="s">
        <v>138</v>
      </c>
      <c r="G230" s="7" t="s">
        <v>107</v>
      </c>
      <c r="H230" s="7">
        <v>288.14603599999998</v>
      </c>
      <c r="I230" s="7">
        <v>288.14603599999998</v>
      </c>
      <c r="J230" s="7">
        <v>67.958460000000002</v>
      </c>
      <c r="K230" s="7">
        <v>61.412880000000001</v>
      </c>
      <c r="L230" s="12">
        <f t="shared" si="10"/>
        <v>1.8252230885037957E-5</v>
      </c>
      <c r="M230" s="12">
        <f t="shared" si="11"/>
        <v>0.99935810009165904</v>
      </c>
      <c r="N230" s="1" t="str">
        <f t="shared" si="9"/>
        <v>0</v>
      </c>
    </row>
    <row r="231" spans="1:14" x14ac:dyDescent="0.25">
      <c r="A231" s="11" t="s">
        <v>97</v>
      </c>
      <c r="B231" s="7" t="s">
        <v>536</v>
      </c>
      <c r="C231" s="7" t="s">
        <v>537</v>
      </c>
      <c r="D231" s="7" t="s">
        <v>538</v>
      </c>
      <c r="E231" s="7" t="s">
        <v>539</v>
      </c>
      <c r="F231" s="7" t="s">
        <v>138</v>
      </c>
      <c r="G231" s="7" t="s">
        <v>107</v>
      </c>
      <c r="H231" s="7">
        <v>141.17397299999999</v>
      </c>
      <c r="I231" s="7">
        <v>141.17397299999999</v>
      </c>
      <c r="J231" s="7">
        <v>59.688687000000002</v>
      </c>
      <c r="K231" s="7">
        <v>60.966048000000001</v>
      </c>
      <c r="L231" s="12">
        <f t="shared" si="10"/>
        <v>1.8119430064903429E-5</v>
      </c>
      <c r="M231" s="12">
        <f t="shared" si="11"/>
        <v>0.99937621952172395</v>
      </c>
      <c r="N231" s="1" t="str">
        <f t="shared" si="9"/>
        <v>0</v>
      </c>
    </row>
    <row r="232" spans="1:14" x14ac:dyDescent="0.25">
      <c r="A232" s="11" t="s">
        <v>97</v>
      </c>
      <c r="B232" s="7" t="s">
        <v>519</v>
      </c>
      <c r="C232" s="7" t="s">
        <v>520</v>
      </c>
      <c r="D232" s="7" t="s">
        <v>521</v>
      </c>
      <c r="E232" s="7" t="s">
        <v>123</v>
      </c>
      <c r="F232" s="7" t="s">
        <v>106</v>
      </c>
      <c r="G232" s="7" t="s">
        <v>107</v>
      </c>
      <c r="H232" s="7">
        <v>6.9239560000000004</v>
      </c>
      <c r="I232" s="7">
        <v>6.9239560000000004</v>
      </c>
      <c r="J232" s="7">
        <v>79.102530000000002</v>
      </c>
      <c r="K232" s="7">
        <v>60.207185000000003</v>
      </c>
      <c r="L232" s="12">
        <f t="shared" si="10"/>
        <v>1.7893891990706087E-5</v>
      </c>
      <c r="M232" s="12">
        <f t="shared" si="11"/>
        <v>0.99939411341371465</v>
      </c>
      <c r="N232" s="1" t="str">
        <f t="shared" si="9"/>
        <v>0</v>
      </c>
    </row>
    <row r="233" spans="1:14" x14ac:dyDescent="0.25">
      <c r="A233" s="11" t="s">
        <v>97</v>
      </c>
      <c r="B233" s="7" t="s">
        <v>562</v>
      </c>
      <c r="C233" s="7" t="s">
        <v>103</v>
      </c>
      <c r="D233" s="7" t="s">
        <v>104</v>
      </c>
      <c r="E233" s="7" t="s">
        <v>186</v>
      </c>
      <c r="F233" s="7" t="s">
        <v>138</v>
      </c>
      <c r="G233" s="7" t="s">
        <v>107</v>
      </c>
      <c r="H233" s="7">
        <v>47.218192000000002</v>
      </c>
      <c r="I233" s="7">
        <v>47.218192000000002</v>
      </c>
      <c r="J233" s="7">
        <v>57.314771</v>
      </c>
      <c r="K233" s="7">
        <v>58.696471000000003</v>
      </c>
      <c r="L233" s="12">
        <f t="shared" si="10"/>
        <v>1.7444899845585077E-5</v>
      </c>
      <c r="M233" s="12">
        <f t="shared" si="11"/>
        <v>0.99941155831356021</v>
      </c>
      <c r="N233" s="1" t="str">
        <f t="shared" si="9"/>
        <v>0</v>
      </c>
    </row>
    <row r="234" spans="1:14" x14ac:dyDescent="0.25">
      <c r="A234" s="11" t="s">
        <v>97</v>
      </c>
      <c r="B234" s="7" t="s">
        <v>650</v>
      </c>
      <c r="C234" s="7" t="s">
        <v>175</v>
      </c>
      <c r="D234" s="7" t="s">
        <v>176</v>
      </c>
      <c r="E234" s="7" t="s">
        <v>118</v>
      </c>
      <c r="F234" s="7" t="s">
        <v>138</v>
      </c>
      <c r="G234" s="7" t="s">
        <v>107</v>
      </c>
      <c r="H234" s="7">
        <v>68.585476</v>
      </c>
      <c r="I234" s="7">
        <v>68.585476</v>
      </c>
      <c r="J234" s="7">
        <v>55.581950999999997</v>
      </c>
      <c r="K234" s="7">
        <v>50.602853000000003</v>
      </c>
      <c r="L234" s="12">
        <f t="shared" si="10"/>
        <v>1.5039434014454878E-5</v>
      </c>
      <c r="M234" s="12">
        <f t="shared" si="11"/>
        <v>0.9994265977475747</v>
      </c>
      <c r="N234" s="1" t="str">
        <f t="shared" si="9"/>
        <v>0</v>
      </c>
    </row>
    <row r="235" spans="1:14" x14ac:dyDescent="0.25">
      <c r="A235" s="11" t="s">
        <v>97</v>
      </c>
      <c r="B235" s="7" t="s">
        <v>555</v>
      </c>
      <c r="C235" s="7" t="s">
        <v>109</v>
      </c>
      <c r="D235" s="7" t="s">
        <v>110</v>
      </c>
      <c r="E235" s="7" t="s">
        <v>257</v>
      </c>
      <c r="F235" s="7" t="s">
        <v>148</v>
      </c>
      <c r="G235" s="7" t="s">
        <v>107</v>
      </c>
      <c r="H235" s="7">
        <v>110.34575</v>
      </c>
      <c r="I235" s="7">
        <v>110.34575</v>
      </c>
      <c r="J235" s="7">
        <v>47.548293999999999</v>
      </c>
      <c r="K235" s="7">
        <v>48.311788999999997</v>
      </c>
      <c r="L235" s="12">
        <f t="shared" si="10"/>
        <v>1.4358517745743841E-5</v>
      </c>
      <c r="M235" s="12">
        <f t="shared" si="11"/>
        <v>0.99944095626532048</v>
      </c>
      <c r="N235" s="1" t="str">
        <f t="shared" si="9"/>
        <v>0</v>
      </c>
    </row>
    <row r="236" spans="1:14" x14ac:dyDescent="0.25">
      <c r="A236" s="11" t="s">
        <v>97</v>
      </c>
      <c r="B236" s="7" t="s">
        <v>273</v>
      </c>
      <c r="C236" s="7" t="s">
        <v>274</v>
      </c>
      <c r="D236" s="7" t="s">
        <v>275</v>
      </c>
      <c r="E236" s="7" t="s">
        <v>123</v>
      </c>
      <c r="F236" s="7" t="s">
        <v>138</v>
      </c>
      <c r="G236" s="7" t="s">
        <v>107</v>
      </c>
      <c r="H236" s="7">
        <v>3063.2391379999999</v>
      </c>
      <c r="I236" s="7">
        <v>3063.2391379999999</v>
      </c>
      <c r="J236" s="7">
        <v>75.815489999999997</v>
      </c>
      <c r="K236" s="7">
        <v>47.390743000000001</v>
      </c>
      <c r="L236" s="12">
        <f t="shared" si="10"/>
        <v>1.4084778031082346E-5</v>
      </c>
      <c r="M236" s="12">
        <f t="shared" si="11"/>
        <v>0.99945504104335159</v>
      </c>
      <c r="N236" s="1" t="str">
        <f t="shared" si="9"/>
        <v>0</v>
      </c>
    </row>
    <row r="237" spans="1:14" x14ac:dyDescent="0.25">
      <c r="A237" s="11" t="s">
        <v>97</v>
      </c>
      <c r="B237" s="7" t="s">
        <v>553</v>
      </c>
      <c r="C237" s="7" t="s">
        <v>126</v>
      </c>
      <c r="D237" s="7" t="s">
        <v>127</v>
      </c>
      <c r="E237" s="7" t="s">
        <v>141</v>
      </c>
      <c r="F237" s="7" t="s">
        <v>148</v>
      </c>
      <c r="G237" s="7" t="s">
        <v>107</v>
      </c>
      <c r="H237" s="7">
        <v>25.657592000000001</v>
      </c>
      <c r="I237" s="7">
        <v>25.657592000000001</v>
      </c>
      <c r="J237" s="7">
        <v>46.873517999999997</v>
      </c>
      <c r="K237" s="7">
        <v>46.830367000000003</v>
      </c>
      <c r="L237" s="12">
        <f t="shared" si="10"/>
        <v>1.39182313370593E-5</v>
      </c>
      <c r="M237" s="12">
        <f t="shared" si="11"/>
        <v>0.9994689592746886</v>
      </c>
      <c r="N237" s="1" t="str">
        <f t="shared" si="9"/>
        <v>0</v>
      </c>
    </row>
    <row r="238" spans="1:14" x14ac:dyDescent="0.25">
      <c r="A238" s="11" t="s">
        <v>97</v>
      </c>
      <c r="B238" s="7" t="s">
        <v>523</v>
      </c>
      <c r="C238" s="7" t="s">
        <v>470</v>
      </c>
      <c r="D238" s="7" t="s">
        <v>471</v>
      </c>
      <c r="E238" s="7" t="s">
        <v>123</v>
      </c>
      <c r="F238" s="7" t="s">
        <v>148</v>
      </c>
      <c r="G238" s="7" t="s">
        <v>107</v>
      </c>
      <c r="H238" s="7">
        <v>136.38868600000001</v>
      </c>
      <c r="I238" s="7">
        <v>136.38868600000001</v>
      </c>
      <c r="J238" s="7">
        <v>45.514507000000002</v>
      </c>
      <c r="K238" s="7">
        <v>42.785192000000002</v>
      </c>
      <c r="L238" s="12">
        <f t="shared" si="10"/>
        <v>1.271598405488684E-5</v>
      </c>
      <c r="M238" s="12">
        <f t="shared" si="11"/>
        <v>0.99948167525874343</v>
      </c>
      <c r="N238" s="1" t="str">
        <f t="shared" si="9"/>
        <v>0</v>
      </c>
    </row>
    <row r="239" spans="1:14" x14ac:dyDescent="0.25">
      <c r="A239" s="11" t="s">
        <v>97</v>
      </c>
      <c r="B239" s="7" t="s">
        <v>458</v>
      </c>
      <c r="C239" s="7" t="s">
        <v>133</v>
      </c>
      <c r="D239" s="7" t="s">
        <v>134</v>
      </c>
      <c r="E239" s="7" t="s">
        <v>257</v>
      </c>
      <c r="F239" s="7" t="s">
        <v>106</v>
      </c>
      <c r="G239" s="7" t="s">
        <v>107</v>
      </c>
      <c r="H239" s="7">
        <v>232.83793399999999</v>
      </c>
      <c r="I239" s="7">
        <v>232.83793399999999</v>
      </c>
      <c r="J239" s="7">
        <v>33.690843000000001</v>
      </c>
      <c r="K239" s="7">
        <v>42.568328000000001</v>
      </c>
      <c r="L239" s="12">
        <f t="shared" si="10"/>
        <v>1.2651530933674273E-5</v>
      </c>
      <c r="M239" s="12">
        <f t="shared" si="11"/>
        <v>0.99949432678967709</v>
      </c>
      <c r="N239" s="1" t="str">
        <f t="shared" si="9"/>
        <v>0</v>
      </c>
    </row>
    <row r="240" spans="1:14" x14ac:dyDescent="0.25">
      <c r="A240" s="11" t="s">
        <v>97</v>
      </c>
      <c r="B240" s="7" t="s">
        <v>606</v>
      </c>
      <c r="C240" s="7" t="s">
        <v>308</v>
      </c>
      <c r="D240" s="7" t="s">
        <v>309</v>
      </c>
      <c r="E240" s="7" t="s">
        <v>310</v>
      </c>
      <c r="F240" s="7" t="s">
        <v>148</v>
      </c>
      <c r="G240" s="7" t="s">
        <v>107</v>
      </c>
      <c r="H240" s="7">
        <v>49.723424000000001</v>
      </c>
      <c r="I240" s="7">
        <v>49.723424000000001</v>
      </c>
      <c r="J240" s="7">
        <v>32.582562000000003</v>
      </c>
      <c r="K240" s="7">
        <v>42.324613999999997</v>
      </c>
      <c r="L240" s="12">
        <f t="shared" si="10"/>
        <v>1.2579097851266865E-5</v>
      </c>
      <c r="M240" s="12">
        <f t="shared" si="11"/>
        <v>0.99950690588752833</v>
      </c>
      <c r="N240" s="1" t="str">
        <f t="shared" si="9"/>
        <v>0</v>
      </c>
    </row>
    <row r="241" spans="1:14" x14ac:dyDescent="0.25">
      <c r="A241" s="11" t="s">
        <v>97</v>
      </c>
      <c r="B241" s="7" t="s">
        <v>551</v>
      </c>
      <c r="C241" s="7" t="s">
        <v>109</v>
      </c>
      <c r="D241" s="7" t="s">
        <v>110</v>
      </c>
      <c r="E241" s="7" t="s">
        <v>141</v>
      </c>
      <c r="F241" s="7" t="s">
        <v>138</v>
      </c>
      <c r="G241" s="7" t="s">
        <v>107</v>
      </c>
      <c r="H241" s="7">
        <v>17.243662</v>
      </c>
      <c r="I241" s="7">
        <v>17.243662</v>
      </c>
      <c r="J241" s="7">
        <v>42.681337999999997</v>
      </c>
      <c r="K241" s="7">
        <v>41.802798000000003</v>
      </c>
      <c r="L241" s="12">
        <f t="shared" si="10"/>
        <v>1.2424011392017488E-5</v>
      </c>
      <c r="M241" s="12">
        <f t="shared" si="11"/>
        <v>0.99951932989892034</v>
      </c>
      <c r="N241" s="1" t="str">
        <f t="shared" si="9"/>
        <v>0</v>
      </c>
    </row>
    <row r="242" spans="1:14" x14ac:dyDescent="0.25">
      <c r="A242" s="11" t="s">
        <v>97</v>
      </c>
      <c r="B242" s="7" t="s">
        <v>532</v>
      </c>
      <c r="C242" s="7" t="s">
        <v>130</v>
      </c>
      <c r="D242" s="7" t="s">
        <v>131</v>
      </c>
      <c r="E242" s="7" t="s">
        <v>235</v>
      </c>
      <c r="F242" s="7" t="s">
        <v>148</v>
      </c>
      <c r="G242" s="7" t="s">
        <v>107</v>
      </c>
      <c r="H242" s="7">
        <v>3.4008150000000001</v>
      </c>
      <c r="I242" s="7">
        <v>3.4008150000000001</v>
      </c>
      <c r="J242" s="7">
        <v>42.111545</v>
      </c>
      <c r="K242" s="7">
        <v>40.916668999999999</v>
      </c>
      <c r="L242" s="12">
        <f t="shared" si="10"/>
        <v>1.2160649193372386E-5</v>
      </c>
      <c r="M242" s="12">
        <f t="shared" si="11"/>
        <v>0.99953149054811374</v>
      </c>
      <c r="N242" s="1" t="str">
        <f t="shared" si="9"/>
        <v>0</v>
      </c>
    </row>
    <row r="243" spans="1:14" x14ac:dyDescent="0.25">
      <c r="A243" s="11" t="s">
        <v>97</v>
      </c>
      <c r="B243" s="7" t="s">
        <v>534</v>
      </c>
      <c r="C243" s="7" t="s">
        <v>150</v>
      </c>
      <c r="D243" s="7" t="s">
        <v>151</v>
      </c>
      <c r="E243" s="7" t="s">
        <v>113</v>
      </c>
      <c r="F243" s="7" t="s">
        <v>148</v>
      </c>
      <c r="G243" s="7" t="s">
        <v>107</v>
      </c>
      <c r="H243" s="7">
        <v>111.03245099999999</v>
      </c>
      <c r="I243" s="7">
        <v>111.03245099999999</v>
      </c>
      <c r="J243" s="7">
        <v>38.840425000000003</v>
      </c>
      <c r="K243" s="7">
        <v>39.774442999999998</v>
      </c>
      <c r="L243" s="12">
        <f t="shared" si="10"/>
        <v>1.1821173619601974E-5</v>
      </c>
      <c r="M243" s="12">
        <f t="shared" si="11"/>
        <v>0.99954331172173339</v>
      </c>
      <c r="N243" s="1" t="str">
        <f t="shared" si="9"/>
        <v>0</v>
      </c>
    </row>
    <row r="244" spans="1:14" x14ac:dyDescent="0.25">
      <c r="A244" s="11" t="s">
        <v>97</v>
      </c>
      <c r="B244" s="7" t="s">
        <v>608</v>
      </c>
      <c r="C244" s="7" t="s">
        <v>164</v>
      </c>
      <c r="D244" s="7" t="s">
        <v>165</v>
      </c>
      <c r="E244" s="7" t="s">
        <v>118</v>
      </c>
      <c r="F244" s="7" t="s">
        <v>148</v>
      </c>
      <c r="G244" s="7" t="s">
        <v>107</v>
      </c>
      <c r="H244" s="7">
        <v>66.383183000000002</v>
      </c>
      <c r="I244" s="7">
        <v>66.383183000000002</v>
      </c>
      <c r="J244" s="7">
        <v>9.3225689999999997</v>
      </c>
      <c r="K244" s="7">
        <v>38.733465000000002</v>
      </c>
      <c r="L244" s="12">
        <f t="shared" si="10"/>
        <v>1.1511789483859686E-5</v>
      </c>
      <c r="M244" s="12">
        <f t="shared" si="11"/>
        <v>0.99955482351121727</v>
      </c>
      <c r="N244" s="1" t="str">
        <f t="shared" si="9"/>
        <v>0</v>
      </c>
    </row>
    <row r="245" spans="1:14" x14ac:dyDescent="0.25">
      <c r="A245" s="11" t="s">
        <v>97</v>
      </c>
      <c r="B245" s="7" t="s">
        <v>570</v>
      </c>
      <c r="C245" s="7" t="s">
        <v>192</v>
      </c>
      <c r="D245" s="7" t="s">
        <v>193</v>
      </c>
      <c r="E245" s="7" t="s">
        <v>113</v>
      </c>
      <c r="F245" s="7" t="s">
        <v>148</v>
      </c>
      <c r="G245" s="7" t="s">
        <v>107</v>
      </c>
      <c r="H245" s="7">
        <v>25.710583</v>
      </c>
      <c r="I245" s="7">
        <v>25.710583</v>
      </c>
      <c r="J245" s="7">
        <v>42.657995</v>
      </c>
      <c r="K245" s="7">
        <v>38.249357000000003</v>
      </c>
      <c r="L245" s="12">
        <f t="shared" si="10"/>
        <v>1.1367910040503602E-5</v>
      </c>
      <c r="M245" s="12">
        <f t="shared" si="11"/>
        <v>0.9995661914212578</v>
      </c>
      <c r="N245" s="1" t="str">
        <f t="shared" si="9"/>
        <v>0</v>
      </c>
    </row>
    <row r="246" spans="1:14" x14ac:dyDescent="0.25">
      <c r="A246" s="11" t="s">
        <v>97</v>
      </c>
      <c r="B246" s="7" t="s">
        <v>540</v>
      </c>
      <c r="C246" s="7" t="s">
        <v>126</v>
      </c>
      <c r="D246" s="7" t="s">
        <v>127</v>
      </c>
      <c r="E246" s="7" t="s">
        <v>118</v>
      </c>
      <c r="F246" s="7" t="s">
        <v>138</v>
      </c>
      <c r="G246" s="7" t="s">
        <v>107</v>
      </c>
      <c r="H246" s="7">
        <v>105.706321</v>
      </c>
      <c r="I246" s="7">
        <v>105.706321</v>
      </c>
      <c r="J246" s="7">
        <v>35.776753999999997</v>
      </c>
      <c r="K246" s="7">
        <v>38.093946000000003</v>
      </c>
      <c r="L246" s="12">
        <f t="shared" si="10"/>
        <v>1.1321721074051049E-5</v>
      </c>
      <c r="M246" s="12">
        <f t="shared" si="11"/>
        <v>0.9995775131423319</v>
      </c>
      <c r="N246" s="1" t="str">
        <f t="shared" si="9"/>
        <v>0</v>
      </c>
    </row>
    <row r="247" spans="1:14" x14ac:dyDescent="0.25">
      <c r="A247" s="11" t="s">
        <v>97</v>
      </c>
      <c r="B247" s="7" t="s">
        <v>600</v>
      </c>
      <c r="C247" s="7" t="s">
        <v>195</v>
      </c>
      <c r="D247" s="7" t="s">
        <v>196</v>
      </c>
      <c r="E247" s="7" t="s">
        <v>113</v>
      </c>
      <c r="F247" s="7" t="s">
        <v>148</v>
      </c>
      <c r="G247" s="7" t="s">
        <v>107</v>
      </c>
      <c r="H247" s="7">
        <v>40.512134000000003</v>
      </c>
      <c r="I247" s="7">
        <v>40.512134000000003</v>
      </c>
      <c r="J247" s="7">
        <v>48.438153</v>
      </c>
      <c r="K247" s="7">
        <v>37.797716999999999</v>
      </c>
      <c r="L247" s="12">
        <f t="shared" si="10"/>
        <v>1.1233680257485469E-5</v>
      </c>
      <c r="M247" s="12">
        <f t="shared" si="11"/>
        <v>0.99958874682258936</v>
      </c>
      <c r="N247" s="1" t="str">
        <f t="shared" si="9"/>
        <v>0</v>
      </c>
    </row>
    <row r="248" spans="1:14" x14ac:dyDescent="0.25">
      <c r="A248" s="11" t="s">
        <v>97</v>
      </c>
      <c r="B248" s="7" t="s">
        <v>588</v>
      </c>
      <c r="C248" s="7" t="s">
        <v>407</v>
      </c>
      <c r="D248" s="7" t="s">
        <v>408</v>
      </c>
      <c r="E248" s="7" t="s">
        <v>123</v>
      </c>
      <c r="F248" s="7" t="s">
        <v>124</v>
      </c>
      <c r="G248" s="7" t="s">
        <v>107</v>
      </c>
      <c r="H248" s="7">
        <v>68.613308000000004</v>
      </c>
      <c r="I248" s="7">
        <v>68.613308000000004</v>
      </c>
      <c r="J248" s="7">
        <v>35.022790000000001</v>
      </c>
      <c r="K248" s="7">
        <v>35.68477</v>
      </c>
      <c r="L248" s="12">
        <f t="shared" si="10"/>
        <v>1.0605701297829966E-5</v>
      </c>
      <c r="M248" s="12">
        <f t="shared" si="11"/>
        <v>0.99959935252388721</v>
      </c>
      <c r="N248" s="1" t="str">
        <f t="shared" si="9"/>
        <v>0</v>
      </c>
    </row>
    <row r="249" spans="1:14" x14ac:dyDescent="0.25">
      <c r="A249" s="11" t="s">
        <v>97</v>
      </c>
      <c r="B249" s="7" t="s">
        <v>596</v>
      </c>
      <c r="C249" s="7" t="s">
        <v>195</v>
      </c>
      <c r="D249" s="7" t="s">
        <v>196</v>
      </c>
      <c r="E249" s="7" t="s">
        <v>111</v>
      </c>
      <c r="F249" s="7" t="s">
        <v>148</v>
      </c>
      <c r="G249" s="7" t="s">
        <v>107</v>
      </c>
      <c r="H249" s="7">
        <v>63.398024999999997</v>
      </c>
      <c r="I249" s="7">
        <v>63.398024999999997</v>
      </c>
      <c r="J249" s="7">
        <v>37.014873000000001</v>
      </c>
      <c r="K249" s="7">
        <v>33.689517000000002</v>
      </c>
      <c r="L249" s="12">
        <f t="shared" si="10"/>
        <v>1.0012701613886393E-5</v>
      </c>
      <c r="M249" s="12">
        <f t="shared" si="11"/>
        <v>0.99960936522550115</v>
      </c>
      <c r="N249" s="1" t="str">
        <f t="shared" si="9"/>
        <v>0</v>
      </c>
    </row>
    <row r="250" spans="1:14" x14ac:dyDescent="0.25">
      <c r="A250" s="11" t="s">
        <v>97</v>
      </c>
      <c r="B250" s="7" t="s">
        <v>374</v>
      </c>
      <c r="C250" s="7" t="s">
        <v>223</v>
      </c>
      <c r="D250" s="7" t="s">
        <v>224</v>
      </c>
      <c r="E250" s="7" t="s">
        <v>111</v>
      </c>
      <c r="F250" s="7" t="s">
        <v>106</v>
      </c>
      <c r="G250" s="7" t="s">
        <v>107</v>
      </c>
      <c r="H250" s="7">
        <v>663.34334200000001</v>
      </c>
      <c r="I250" s="7">
        <v>663.34334200000001</v>
      </c>
      <c r="J250" s="7">
        <v>32.107917</v>
      </c>
      <c r="K250" s="7">
        <v>32.447681000000003</v>
      </c>
      <c r="L250" s="12">
        <f t="shared" si="10"/>
        <v>9.643621424301537E-6</v>
      </c>
      <c r="M250" s="12">
        <f t="shared" si="11"/>
        <v>0.99961900884692545</v>
      </c>
      <c r="N250" s="1" t="str">
        <f t="shared" si="9"/>
        <v>0</v>
      </c>
    </row>
    <row r="251" spans="1:14" x14ac:dyDescent="0.25">
      <c r="A251" s="11" t="s">
        <v>97</v>
      </c>
      <c r="B251" s="7" t="s">
        <v>558</v>
      </c>
      <c r="C251" s="7" t="s">
        <v>308</v>
      </c>
      <c r="D251" s="7" t="s">
        <v>309</v>
      </c>
      <c r="E251" s="7" t="s">
        <v>404</v>
      </c>
      <c r="F251" s="7" t="s">
        <v>106</v>
      </c>
      <c r="G251" s="7" t="s">
        <v>107</v>
      </c>
      <c r="H251" s="7">
        <v>6.7184869999999997</v>
      </c>
      <c r="I251" s="7">
        <v>6.7184869999999997</v>
      </c>
      <c r="J251" s="7">
        <v>35.547302999999999</v>
      </c>
      <c r="K251" s="7">
        <v>32.295903000000003</v>
      </c>
      <c r="L251" s="12">
        <f t="shared" si="10"/>
        <v>9.5985122045536719E-6</v>
      </c>
      <c r="M251" s="12">
        <f t="shared" si="11"/>
        <v>0.99962860735912995</v>
      </c>
      <c r="N251" s="1" t="str">
        <f t="shared" si="9"/>
        <v>0</v>
      </c>
    </row>
    <row r="252" spans="1:14" x14ac:dyDescent="0.25">
      <c r="A252" s="11" t="s">
        <v>97</v>
      </c>
      <c r="B252" s="7" t="s">
        <v>544</v>
      </c>
      <c r="C252" s="7" t="s">
        <v>103</v>
      </c>
      <c r="D252" s="7" t="s">
        <v>104</v>
      </c>
      <c r="E252" s="7" t="s">
        <v>113</v>
      </c>
      <c r="F252" s="7" t="s">
        <v>148</v>
      </c>
      <c r="G252" s="7" t="s">
        <v>107</v>
      </c>
      <c r="H252" s="7">
        <v>1.3332820000000001</v>
      </c>
      <c r="I252" s="7">
        <v>1.3332820000000001</v>
      </c>
      <c r="J252" s="7">
        <v>30.510864999999999</v>
      </c>
      <c r="K252" s="7">
        <v>31.903341999999999</v>
      </c>
      <c r="L252" s="12">
        <f t="shared" si="10"/>
        <v>9.4818410110115114E-6</v>
      </c>
      <c r="M252" s="12">
        <f t="shared" si="11"/>
        <v>0.99963808920014097</v>
      </c>
      <c r="N252" s="1" t="str">
        <f t="shared" si="9"/>
        <v>0</v>
      </c>
    </row>
    <row r="253" spans="1:14" x14ac:dyDescent="0.25">
      <c r="A253" s="11" t="s">
        <v>97</v>
      </c>
      <c r="B253" s="7" t="s">
        <v>654</v>
      </c>
      <c r="C253" s="7" t="s">
        <v>308</v>
      </c>
      <c r="D253" s="7" t="s">
        <v>309</v>
      </c>
      <c r="E253" s="7" t="s">
        <v>144</v>
      </c>
      <c r="F253" s="7" t="s">
        <v>138</v>
      </c>
      <c r="G253" s="7" t="s">
        <v>107</v>
      </c>
      <c r="H253" s="7">
        <v>48.720044000000001</v>
      </c>
      <c r="I253" s="7">
        <v>48.720044000000001</v>
      </c>
      <c r="J253" s="7">
        <v>35.138919000000001</v>
      </c>
      <c r="K253" s="7">
        <v>31.629317</v>
      </c>
      <c r="L253" s="12">
        <f t="shared" si="10"/>
        <v>9.4003993400090687E-6</v>
      </c>
      <c r="M253" s="12">
        <f t="shared" si="11"/>
        <v>0.99964748959948102</v>
      </c>
      <c r="N253" s="1" t="str">
        <f t="shared" si="9"/>
        <v>0</v>
      </c>
    </row>
    <row r="254" spans="1:14" x14ac:dyDescent="0.25">
      <c r="A254" s="11" t="s">
        <v>97</v>
      </c>
      <c r="B254" s="7" t="s">
        <v>557</v>
      </c>
      <c r="C254" s="7" t="s">
        <v>396</v>
      </c>
      <c r="D254" s="7" t="s">
        <v>397</v>
      </c>
      <c r="E254" s="7" t="s">
        <v>123</v>
      </c>
      <c r="F254" s="7" t="s">
        <v>106</v>
      </c>
      <c r="G254" s="7" t="s">
        <v>107</v>
      </c>
      <c r="H254" s="7">
        <v>83.358536000000001</v>
      </c>
      <c r="I254" s="7">
        <v>83.358536000000001</v>
      </c>
      <c r="J254" s="7">
        <v>31.847985999999999</v>
      </c>
      <c r="K254" s="7">
        <v>30.112607000000001</v>
      </c>
      <c r="L254" s="12">
        <f t="shared" si="10"/>
        <v>8.9496251521571733E-6</v>
      </c>
      <c r="M254" s="12">
        <f t="shared" si="11"/>
        <v>0.99965643922463321</v>
      </c>
      <c r="N254" s="1" t="str">
        <f t="shared" si="9"/>
        <v>0</v>
      </c>
    </row>
    <row r="255" spans="1:14" x14ac:dyDescent="0.25">
      <c r="A255" s="11" t="s">
        <v>97</v>
      </c>
      <c r="B255" s="7" t="s">
        <v>589</v>
      </c>
      <c r="C255" s="7" t="s">
        <v>156</v>
      </c>
      <c r="D255" s="7" t="s">
        <v>157</v>
      </c>
      <c r="E255" s="7" t="s">
        <v>118</v>
      </c>
      <c r="F255" s="7" t="s">
        <v>138</v>
      </c>
      <c r="G255" s="7" t="s">
        <v>107</v>
      </c>
      <c r="H255" s="7">
        <v>59.858459000000003</v>
      </c>
      <c r="I255" s="7">
        <v>59.858459000000003</v>
      </c>
      <c r="J255" s="7">
        <v>30.031984999999999</v>
      </c>
      <c r="K255" s="7">
        <v>29.971240000000002</v>
      </c>
      <c r="L255" s="12">
        <f t="shared" si="10"/>
        <v>8.9076101363571459E-6</v>
      </c>
      <c r="M255" s="12">
        <f t="shared" si="11"/>
        <v>0.9996653468347696</v>
      </c>
      <c r="N255" s="1" t="str">
        <f t="shared" ref="N255:N318" si="12">IF(M255&lt;=95%,"L","0")</f>
        <v>0</v>
      </c>
    </row>
    <row r="256" spans="1:14" x14ac:dyDescent="0.25">
      <c r="A256" s="11" t="s">
        <v>97</v>
      </c>
      <c r="B256" s="7" t="s">
        <v>552</v>
      </c>
      <c r="C256" s="7" t="s">
        <v>181</v>
      </c>
      <c r="D256" s="7" t="s">
        <v>182</v>
      </c>
      <c r="E256" s="7" t="s">
        <v>141</v>
      </c>
      <c r="F256" s="7" t="s">
        <v>106</v>
      </c>
      <c r="G256" s="7" t="s">
        <v>107</v>
      </c>
      <c r="H256" s="7">
        <v>0</v>
      </c>
      <c r="I256" s="7">
        <v>0</v>
      </c>
      <c r="J256" s="7">
        <v>30.736046999999999</v>
      </c>
      <c r="K256" s="7">
        <v>29.503007</v>
      </c>
      <c r="L256" s="12">
        <f t="shared" si="10"/>
        <v>8.7684488264821816E-6</v>
      </c>
      <c r="M256" s="12">
        <f t="shared" si="11"/>
        <v>0.99967411528359607</v>
      </c>
      <c r="N256" s="1" t="str">
        <f t="shared" si="12"/>
        <v>0</v>
      </c>
    </row>
    <row r="257" spans="1:14" x14ac:dyDescent="0.25">
      <c r="A257" s="11" t="s">
        <v>97</v>
      </c>
      <c r="B257" s="7" t="s">
        <v>497</v>
      </c>
      <c r="C257" s="7" t="s">
        <v>109</v>
      </c>
      <c r="D257" s="7" t="s">
        <v>110</v>
      </c>
      <c r="E257" s="7" t="s">
        <v>118</v>
      </c>
      <c r="F257" s="7" t="s">
        <v>138</v>
      </c>
      <c r="G257" s="7" t="s">
        <v>107</v>
      </c>
      <c r="H257" s="7">
        <v>157.27568400000001</v>
      </c>
      <c r="I257" s="7">
        <v>157.27568400000001</v>
      </c>
      <c r="J257" s="7">
        <v>25.625878</v>
      </c>
      <c r="K257" s="7">
        <v>29.034759999999999</v>
      </c>
      <c r="L257" s="12">
        <f t="shared" si="10"/>
        <v>8.6292833557335962E-6</v>
      </c>
      <c r="M257" s="12">
        <f t="shared" si="11"/>
        <v>0.99968274456695183</v>
      </c>
      <c r="N257" s="1" t="str">
        <f t="shared" si="12"/>
        <v>0</v>
      </c>
    </row>
    <row r="258" spans="1:14" x14ac:dyDescent="0.25">
      <c r="A258" s="11" t="s">
        <v>97</v>
      </c>
      <c r="B258" s="7" t="s">
        <v>556</v>
      </c>
      <c r="C258" s="7" t="s">
        <v>546</v>
      </c>
      <c r="D258" s="7" t="s">
        <v>547</v>
      </c>
      <c r="E258" s="7" t="s">
        <v>123</v>
      </c>
      <c r="F258" s="7" t="s">
        <v>148</v>
      </c>
      <c r="G258" s="7" t="s">
        <v>107</v>
      </c>
      <c r="H258" s="7">
        <v>0</v>
      </c>
      <c r="I258" s="7">
        <v>0</v>
      </c>
      <c r="J258" s="7">
        <v>28.835597</v>
      </c>
      <c r="K258" s="7">
        <v>28.127420999999998</v>
      </c>
      <c r="L258" s="12">
        <f t="shared" si="10"/>
        <v>8.359617433552459E-6</v>
      </c>
      <c r="M258" s="12">
        <f t="shared" si="11"/>
        <v>0.99969110418438534</v>
      </c>
      <c r="N258" s="1" t="str">
        <f t="shared" si="12"/>
        <v>0</v>
      </c>
    </row>
    <row r="259" spans="1:14" x14ac:dyDescent="0.25">
      <c r="A259" s="11" t="s">
        <v>97</v>
      </c>
      <c r="B259" s="7" t="s">
        <v>575</v>
      </c>
      <c r="C259" s="7" t="s">
        <v>164</v>
      </c>
      <c r="D259" s="7" t="s">
        <v>165</v>
      </c>
      <c r="E259" s="7" t="s">
        <v>113</v>
      </c>
      <c r="F259" s="7" t="s">
        <v>148</v>
      </c>
      <c r="G259" s="7" t="s">
        <v>107</v>
      </c>
      <c r="H259" s="7">
        <v>15.022837000000001</v>
      </c>
      <c r="I259" s="7">
        <v>15.022837000000001</v>
      </c>
      <c r="J259" s="7">
        <v>32.025689</v>
      </c>
      <c r="K259" s="7">
        <v>27.941305</v>
      </c>
      <c r="L259" s="12">
        <f t="shared" si="10"/>
        <v>8.3043027796329618E-6</v>
      </c>
      <c r="M259" s="12">
        <f t="shared" si="11"/>
        <v>0.99969940848716499</v>
      </c>
      <c r="N259" s="1" t="str">
        <f t="shared" si="12"/>
        <v>0</v>
      </c>
    </row>
    <row r="260" spans="1:14" x14ac:dyDescent="0.25">
      <c r="A260" s="11" t="s">
        <v>97</v>
      </c>
      <c r="B260" s="7" t="s">
        <v>525</v>
      </c>
      <c r="C260" s="7" t="s">
        <v>250</v>
      </c>
      <c r="D260" s="7" t="s">
        <v>251</v>
      </c>
      <c r="E260" s="7" t="s">
        <v>118</v>
      </c>
      <c r="F260" s="7" t="s">
        <v>148</v>
      </c>
      <c r="G260" s="7" t="s">
        <v>107</v>
      </c>
      <c r="H260" s="7">
        <v>113.614282</v>
      </c>
      <c r="I260" s="7">
        <v>113.614282</v>
      </c>
      <c r="J260" s="7">
        <v>25.589131999999999</v>
      </c>
      <c r="K260" s="7">
        <v>27.222306</v>
      </c>
      <c r="L260" s="12">
        <f t="shared" ref="L260:L323" si="13">$K260/$K$518</f>
        <v>8.0906124958665683E-6</v>
      </c>
      <c r="M260" s="12">
        <f t="shared" si="11"/>
        <v>0.99970749909966083</v>
      </c>
      <c r="N260" s="1" t="str">
        <f t="shared" si="12"/>
        <v>0</v>
      </c>
    </row>
    <row r="261" spans="1:14" x14ac:dyDescent="0.25">
      <c r="A261" s="11" t="s">
        <v>97</v>
      </c>
      <c r="B261" s="7" t="s">
        <v>560</v>
      </c>
      <c r="C261" s="7" t="s">
        <v>308</v>
      </c>
      <c r="D261" s="7" t="s">
        <v>309</v>
      </c>
      <c r="E261" s="7" t="s">
        <v>113</v>
      </c>
      <c r="F261" s="7" t="s">
        <v>138</v>
      </c>
      <c r="G261" s="7" t="s">
        <v>107</v>
      </c>
      <c r="H261" s="7">
        <v>0</v>
      </c>
      <c r="I261" s="7">
        <v>0</v>
      </c>
      <c r="J261" s="7">
        <v>37.524389999999997</v>
      </c>
      <c r="K261" s="7">
        <v>27.002651</v>
      </c>
      <c r="L261" s="12">
        <f t="shared" si="13"/>
        <v>8.0253298747771E-6</v>
      </c>
      <c r="M261" s="12">
        <f t="shared" ref="M261:M324" si="14">M260+L261</f>
        <v>0.9997155244295356</v>
      </c>
      <c r="N261" s="1" t="str">
        <f t="shared" si="12"/>
        <v>0</v>
      </c>
    </row>
    <row r="262" spans="1:14" x14ac:dyDescent="0.25">
      <c r="A262" s="11" t="s">
        <v>97</v>
      </c>
      <c r="B262" s="7" t="s">
        <v>509</v>
      </c>
      <c r="C262" s="7" t="s">
        <v>156</v>
      </c>
      <c r="D262" s="7" t="s">
        <v>157</v>
      </c>
      <c r="E262" s="7" t="s">
        <v>111</v>
      </c>
      <c r="F262" s="7" t="s">
        <v>138</v>
      </c>
      <c r="G262" s="7" t="s">
        <v>107</v>
      </c>
      <c r="H262" s="7">
        <v>138.57479799999999</v>
      </c>
      <c r="I262" s="7">
        <v>138.57479799999999</v>
      </c>
      <c r="J262" s="7">
        <v>30.667121000000002</v>
      </c>
      <c r="K262" s="7">
        <v>26.900168000000001</v>
      </c>
      <c r="L262" s="12">
        <f t="shared" si="13"/>
        <v>7.9948713882545439E-6</v>
      </c>
      <c r="M262" s="12">
        <f t="shared" si="14"/>
        <v>0.99972351930092385</v>
      </c>
      <c r="N262" s="1" t="str">
        <f t="shared" si="12"/>
        <v>0</v>
      </c>
    </row>
    <row r="263" spans="1:14" x14ac:dyDescent="0.25">
      <c r="A263" s="11" t="s">
        <v>97</v>
      </c>
      <c r="B263" s="7" t="s">
        <v>591</v>
      </c>
      <c r="C263" s="7" t="s">
        <v>126</v>
      </c>
      <c r="D263" s="7" t="s">
        <v>127</v>
      </c>
      <c r="E263" s="7" t="s">
        <v>257</v>
      </c>
      <c r="F263" s="7" t="s">
        <v>106</v>
      </c>
      <c r="G263" s="7" t="s">
        <v>107</v>
      </c>
      <c r="H263" s="7">
        <v>21.459379999999999</v>
      </c>
      <c r="I263" s="7">
        <v>21.459379999999999</v>
      </c>
      <c r="J263" s="7">
        <v>28.490538999999998</v>
      </c>
      <c r="K263" s="7">
        <v>26.614571000000002</v>
      </c>
      <c r="L263" s="12">
        <f t="shared" si="13"/>
        <v>7.9099904579989662E-6</v>
      </c>
      <c r="M263" s="12">
        <f t="shared" si="14"/>
        <v>0.99973142929138181</v>
      </c>
      <c r="N263" s="1" t="str">
        <f t="shared" si="12"/>
        <v>0</v>
      </c>
    </row>
    <row r="264" spans="1:14" x14ac:dyDescent="0.25">
      <c r="A264" s="11" t="s">
        <v>97</v>
      </c>
      <c r="B264" s="7" t="s">
        <v>594</v>
      </c>
      <c r="C264" s="7" t="s">
        <v>342</v>
      </c>
      <c r="D264" s="7" t="s">
        <v>343</v>
      </c>
      <c r="E264" s="7" t="s">
        <v>113</v>
      </c>
      <c r="F264" s="7" t="s">
        <v>148</v>
      </c>
      <c r="G264" s="7" t="s">
        <v>107</v>
      </c>
      <c r="H264" s="7">
        <v>21.015498000000001</v>
      </c>
      <c r="I264" s="7">
        <v>21.015498000000001</v>
      </c>
      <c r="J264" s="7">
        <v>19.973051999999999</v>
      </c>
      <c r="K264" s="7">
        <v>25.692885</v>
      </c>
      <c r="L264" s="12">
        <f t="shared" si="13"/>
        <v>7.6360605319719327E-6</v>
      </c>
      <c r="M264" s="12">
        <f t="shared" si="14"/>
        <v>0.99973906535191381</v>
      </c>
      <c r="N264" s="1" t="str">
        <f t="shared" si="12"/>
        <v>0</v>
      </c>
    </row>
    <row r="265" spans="1:14" x14ac:dyDescent="0.25">
      <c r="A265" s="11" t="s">
        <v>97</v>
      </c>
      <c r="B265" s="7" t="s">
        <v>568</v>
      </c>
      <c r="C265" s="7" t="s">
        <v>232</v>
      </c>
      <c r="D265" s="7" t="s">
        <v>233</v>
      </c>
      <c r="E265" s="7" t="s">
        <v>113</v>
      </c>
      <c r="F265" s="7" t="s">
        <v>138</v>
      </c>
      <c r="G265" s="7" t="s">
        <v>107</v>
      </c>
      <c r="H265" s="7">
        <v>2.2322359999999999</v>
      </c>
      <c r="I265" s="7">
        <v>2.2322359999999999</v>
      </c>
      <c r="J265" s="7">
        <v>43.643898999999998</v>
      </c>
      <c r="K265" s="7">
        <v>25.538459</v>
      </c>
      <c r="L265" s="12">
        <f t="shared" si="13"/>
        <v>7.5901643126991536E-6</v>
      </c>
      <c r="M265" s="12">
        <f t="shared" si="14"/>
        <v>0.99974665551622655</v>
      </c>
      <c r="N265" s="1" t="str">
        <f t="shared" si="12"/>
        <v>0</v>
      </c>
    </row>
    <row r="266" spans="1:14" x14ac:dyDescent="0.25">
      <c r="A266" s="11" t="s">
        <v>97</v>
      </c>
      <c r="B266" s="7" t="s">
        <v>731</v>
      </c>
      <c r="C266" s="7" t="s">
        <v>192</v>
      </c>
      <c r="D266" s="7" t="s">
        <v>193</v>
      </c>
      <c r="E266" s="7" t="s">
        <v>111</v>
      </c>
      <c r="F266" s="7" t="s">
        <v>148</v>
      </c>
      <c r="G266" s="7" t="s">
        <v>107</v>
      </c>
      <c r="H266" s="7">
        <v>35.350268999999997</v>
      </c>
      <c r="I266" s="7">
        <v>35.350268999999997</v>
      </c>
      <c r="J266" s="7">
        <v>25.260045000000002</v>
      </c>
      <c r="K266" s="7">
        <v>24.614930000000001</v>
      </c>
      <c r="L266" s="12">
        <f t="shared" si="13"/>
        <v>7.3156866373804218E-6</v>
      </c>
      <c r="M266" s="12">
        <f t="shared" si="14"/>
        <v>0.99975397120286391</v>
      </c>
      <c r="N266" s="1" t="str">
        <f t="shared" si="12"/>
        <v>0</v>
      </c>
    </row>
    <row r="267" spans="1:14" x14ac:dyDescent="0.25">
      <c r="A267" s="11" t="s">
        <v>97</v>
      </c>
      <c r="B267" s="7" t="s">
        <v>585</v>
      </c>
      <c r="C267" s="7" t="s">
        <v>130</v>
      </c>
      <c r="D267" s="7" t="s">
        <v>131</v>
      </c>
      <c r="E267" s="7" t="s">
        <v>113</v>
      </c>
      <c r="F267" s="7" t="s">
        <v>148</v>
      </c>
      <c r="G267" s="7" t="s">
        <v>107</v>
      </c>
      <c r="H267" s="7">
        <v>15.926824999999999</v>
      </c>
      <c r="I267" s="7">
        <v>15.926824999999999</v>
      </c>
      <c r="J267" s="7">
        <v>26.042992999999999</v>
      </c>
      <c r="K267" s="7">
        <v>24.442399000000002</v>
      </c>
      <c r="L267" s="12">
        <f t="shared" si="13"/>
        <v>7.2644095168997274E-6</v>
      </c>
      <c r="M267" s="12">
        <f t="shared" si="14"/>
        <v>0.99976123561238084</v>
      </c>
      <c r="N267" s="1" t="str">
        <f t="shared" si="12"/>
        <v>0</v>
      </c>
    </row>
    <row r="268" spans="1:14" x14ac:dyDescent="0.25">
      <c r="A268" s="11" t="s">
        <v>97</v>
      </c>
      <c r="B268" s="7" t="s">
        <v>574</v>
      </c>
      <c r="C268" s="7" t="s">
        <v>133</v>
      </c>
      <c r="D268" s="7" t="s">
        <v>134</v>
      </c>
      <c r="E268" s="7" t="s">
        <v>141</v>
      </c>
      <c r="F268" s="7" t="s">
        <v>138</v>
      </c>
      <c r="G268" s="7" t="s">
        <v>107</v>
      </c>
      <c r="H268" s="7">
        <v>9.4751159999999999</v>
      </c>
      <c r="I268" s="7">
        <v>9.4751159999999999</v>
      </c>
      <c r="J268" s="7">
        <v>32.797243000000002</v>
      </c>
      <c r="K268" s="7">
        <v>24.425304000000001</v>
      </c>
      <c r="L268" s="12">
        <f t="shared" si="13"/>
        <v>7.25932879300305E-6</v>
      </c>
      <c r="M268" s="12">
        <f t="shared" si="14"/>
        <v>0.99976849494117381</v>
      </c>
      <c r="N268" s="1" t="str">
        <f t="shared" si="12"/>
        <v>0</v>
      </c>
    </row>
    <row r="269" spans="1:14" x14ac:dyDescent="0.25">
      <c r="A269" s="11" t="s">
        <v>97</v>
      </c>
      <c r="B269" s="7" t="s">
        <v>564</v>
      </c>
      <c r="C269" s="7" t="s">
        <v>565</v>
      </c>
      <c r="D269" s="7" t="s">
        <v>566</v>
      </c>
      <c r="E269" s="7" t="s">
        <v>123</v>
      </c>
      <c r="F269" s="7" t="s">
        <v>124</v>
      </c>
      <c r="G269" s="7" t="s">
        <v>107</v>
      </c>
      <c r="H269" s="7">
        <v>0</v>
      </c>
      <c r="I269" s="7">
        <v>0</v>
      </c>
      <c r="J269" s="7">
        <v>30.094664999999999</v>
      </c>
      <c r="K269" s="7">
        <v>24.165378</v>
      </c>
      <c r="L269" s="12">
        <f t="shared" si="13"/>
        <v>7.1820774189423583E-6</v>
      </c>
      <c r="M269" s="12">
        <f t="shared" si="14"/>
        <v>0.99977567701859271</v>
      </c>
      <c r="N269" s="1" t="str">
        <f t="shared" si="12"/>
        <v>0</v>
      </c>
    </row>
    <row r="270" spans="1:14" x14ac:dyDescent="0.25">
      <c r="A270" s="11" t="s">
        <v>97</v>
      </c>
      <c r="B270" s="7" t="s">
        <v>635</v>
      </c>
      <c r="C270" s="7" t="s">
        <v>195</v>
      </c>
      <c r="D270" s="7" t="s">
        <v>196</v>
      </c>
      <c r="E270" s="7" t="s">
        <v>111</v>
      </c>
      <c r="F270" s="7" t="s">
        <v>138</v>
      </c>
      <c r="G270" s="7" t="s">
        <v>107</v>
      </c>
      <c r="H270" s="7">
        <v>28.266535000000001</v>
      </c>
      <c r="I270" s="7">
        <v>28.266535000000001</v>
      </c>
      <c r="J270" s="7">
        <v>26.077539999999999</v>
      </c>
      <c r="K270" s="7">
        <v>23.736485999999999</v>
      </c>
      <c r="L270" s="12">
        <f t="shared" si="13"/>
        <v>7.0546084611480693E-6</v>
      </c>
      <c r="M270" s="12">
        <f t="shared" si="14"/>
        <v>0.99978273162705389</v>
      </c>
      <c r="N270" s="1" t="str">
        <f t="shared" si="12"/>
        <v>0</v>
      </c>
    </row>
    <row r="271" spans="1:14" x14ac:dyDescent="0.25">
      <c r="A271" s="11" t="s">
        <v>97</v>
      </c>
      <c r="B271" s="7" t="s">
        <v>245</v>
      </c>
      <c r="C271" s="7" t="s">
        <v>246</v>
      </c>
      <c r="D271" s="7" t="s">
        <v>247</v>
      </c>
      <c r="E271" s="7" t="s">
        <v>123</v>
      </c>
      <c r="F271" s="7" t="s">
        <v>248</v>
      </c>
      <c r="G271" s="7" t="s">
        <v>107</v>
      </c>
      <c r="H271" s="7">
        <v>4669.7147539999996</v>
      </c>
      <c r="I271" s="7">
        <v>4669.7147539999996</v>
      </c>
      <c r="J271" s="7">
        <v>16.681844999999999</v>
      </c>
      <c r="K271" s="7">
        <v>23.172049999999999</v>
      </c>
      <c r="L271" s="12">
        <f t="shared" si="13"/>
        <v>6.8868551137748914E-6</v>
      </c>
      <c r="M271" s="12">
        <f t="shared" si="14"/>
        <v>0.99978961848216763</v>
      </c>
      <c r="N271" s="1" t="str">
        <f t="shared" si="12"/>
        <v>0</v>
      </c>
    </row>
    <row r="272" spans="1:14" x14ac:dyDescent="0.25">
      <c r="A272" s="11" t="s">
        <v>97</v>
      </c>
      <c r="B272" s="7" t="s">
        <v>543</v>
      </c>
      <c r="C272" s="7" t="s">
        <v>130</v>
      </c>
      <c r="D272" s="7" t="s">
        <v>131</v>
      </c>
      <c r="E272" s="7" t="s">
        <v>113</v>
      </c>
      <c r="F272" s="7" t="s">
        <v>138</v>
      </c>
      <c r="G272" s="7" t="s">
        <v>107</v>
      </c>
      <c r="H272" s="7">
        <v>76.256388000000001</v>
      </c>
      <c r="I272" s="7">
        <v>76.256388000000001</v>
      </c>
      <c r="J272" s="7">
        <v>36.629199</v>
      </c>
      <c r="K272" s="7">
        <v>21.865587999999999</v>
      </c>
      <c r="L272" s="12">
        <f t="shared" si="13"/>
        <v>6.4985677371443142E-6</v>
      </c>
      <c r="M272" s="12">
        <f t="shared" si="14"/>
        <v>0.99979611704990479</v>
      </c>
      <c r="N272" s="1" t="str">
        <f t="shared" si="12"/>
        <v>0</v>
      </c>
    </row>
    <row r="273" spans="1:14" x14ac:dyDescent="0.25">
      <c r="A273" s="11" t="s">
        <v>97</v>
      </c>
      <c r="B273" s="7" t="s">
        <v>577</v>
      </c>
      <c r="C273" s="7" t="s">
        <v>195</v>
      </c>
      <c r="D273" s="7" t="s">
        <v>196</v>
      </c>
      <c r="E273" s="7" t="s">
        <v>235</v>
      </c>
      <c r="F273" s="7" t="s">
        <v>148</v>
      </c>
      <c r="G273" s="7" t="s">
        <v>107</v>
      </c>
      <c r="H273" s="7">
        <v>7.2633450000000002</v>
      </c>
      <c r="I273" s="7">
        <v>7.2633450000000002</v>
      </c>
      <c r="J273" s="7">
        <v>21.541629</v>
      </c>
      <c r="K273" s="7">
        <v>21.706434999999999</v>
      </c>
      <c r="L273" s="12">
        <f t="shared" si="13"/>
        <v>6.4512666286138812E-6</v>
      </c>
      <c r="M273" s="12">
        <f t="shared" si="14"/>
        <v>0.99980256831653336</v>
      </c>
      <c r="N273" s="1" t="str">
        <f t="shared" si="12"/>
        <v>0</v>
      </c>
    </row>
    <row r="274" spans="1:14" x14ac:dyDescent="0.25">
      <c r="A274" s="11" t="s">
        <v>97</v>
      </c>
      <c r="B274" s="7" t="s">
        <v>512</v>
      </c>
      <c r="C274" s="7" t="s">
        <v>175</v>
      </c>
      <c r="D274" s="7" t="s">
        <v>176</v>
      </c>
      <c r="E274" s="7" t="s">
        <v>113</v>
      </c>
      <c r="F274" s="7" t="s">
        <v>148</v>
      </c>
      <c r="G274" s="7" t="s">
        <v>107</v>
      </c>
      <c r="H274" s="7">
        <v>120.337901</v>
      </c>
      <c r="I274" s="7">
        <v>120.337901</v>
      </c>
      <c r="J274" s="7">
        <v>40.518709999999999</v>
      </c>
      <c r="K274" s="7">
        <v>21.445415000000001</v>
      </c>
      <c r="L274" s="12">
        <f t="shared" si="13"/>
        <v>6.3736901120002238E-6</v>
      </c>
      <c r="M274" s="12">
        <f t="shared" si="14"/>
        <v>0.99980894200664538</v>
      </c>
      <c r="N274" s="1" t="str">
        <f t="shared" si="12"/>
        <v>0</v>
      </c>
    </row>
    <row r="275" spans="1:14" x14ac:dyDescent="0.25">
      <c r="A275" s="11" t="s">
        <v>97</v>
      </c>
      <c r="B275" s="7" t="s">
        <v>612</v>
      </c>
      <c r="C275" s="7" t="s">
        <v>150</v>
      </c>
      <c r="D275" s="7" t="s">
        <v>151</v>
      </c>
      <c r="E275" s="7" t="s">
        <v>113</v>
      </c>
      <c r="F275" s="7" t="s">
        <v>138</v>
      </c>
      <c r="G275" s="7" t="s">
        <v>107</v>
      </c>
      <c r="H275" s="7">
        <v>20.608250999999999</v>
      </c>
      <c r="I275" s="7">
        <v>20.608250999999999</v>
      </c>
      <c r="J275" s="7">
        <v>17.209543</v>
      </c>
      <c r="K275" s="7">
        <v>21.20842</v>
      </c>
      <c r="L275" s="12">
        <f t="shared" si="13"/>
        <v>6.303253951725708E-6</v>
      </c>
      <c r="M275" s="12">
        <f t="shared" si="14"/>
        <v>0.99981524526059706</v>
      </c>
      <c r="N275" s="1" t="str">
        <f t="shared" si="12"/>
        <v>0</v>
      </c>
    </row>
    <row r="276" spans="1:14" x14ac:dyDescent="0.25">
      <c r="A276" s="11" t="s">
        <v>97</v>
      </c>
      <c r="B276" s="7" t="s">
        <v>658</v>
      </c>
      <c r="C276" s="7" t="s">
        <v>308</v>
      </c>
      <c r="D276" s="7" t="s">
        <v>309</v>
      </c>
      <c r="E276" s="7" t="s">
        <v>334</v>
      </c>
      <c r="F276" s="7" t="s">
        <v>138</v>
      </c>
      <c r="G276" s="7" t="s">
        <v>107</v>
      </c>
      <c r="H276" s="7">
        <v>25.581187</v>
      </c>
      <c r="I276" s="7">
        <v>25.581187</v>
      </c>
      <c r="J276" s="7">
        <v>18.530885000000001</v>
      </c>
      <c r="K276" s="7">
        <v>19.801597000000001</v>
      </c>
      <c r="L276" s="12">
        <f t="shared" si="13"/>
        <v>5.8851387581314375E-6</v>
      </c>
      <c r="M276" s="12">
        <f t="shared" si="14"/>
        <v>0.99982113039935516</v>
      </c>
      <c r="N276" s="1" t="str">
        <f t="shared" si="12"/>
        <v>0</v>
      </c>
    </row>
    <row r="277" spans="1:14" x14ac:dyDescent="0.25">
      <c r="A277" s="11" t="s">
        <v>97</v>
      </c>
      <c r="B277" s="7" t="s">
        <v>618</v>
      </c>
      <c r="C277" s="7" t="s">
        <v>537</v>
      </c>
      <c r="D277" s="7" t="s">
        <v>538</v>
      </c>
      <c r="E277" s="7" t="s">
        <v>539</v>
      </c>
      <c r="F277" s="7" t="s">
        <v>148</v>
      </c>
      <c r="G277" s="7" t="s">
        <v>107</v>
      </c>
      <c r="H277" s="7">
        <v>36.547272</v>
      </c>
      <c r="I277" s="7">
        <v>36.547272</v>
      </c>
      <c r="J277" s="7">
        <v>19.476697000000001</v>
      </c>
      <c r="K277" s="7">
        <v>19.782997000000002</v>
      </c>
      <c r="L277" s="12">
        <f t="shared" si="13"/>
        <v>5.8796107403204876E-6</v>
      </c>
      <c r="M277" s="12">
        <f t="shared" si="14"/>
        <v>0.99982701001009544</v>
      </c>
      <c r="N277" s="1" t="str">
        <f t="shared" si="12"/>
        <v>0</v>
      </c>
    </row>
    <row r="278" spans="1:14" x14ac:dyDescent="0.25">
      <c r="A278" s="11" t="s">
        <v>97</v>
      </c>
      <c r="B278" s="7" t="s">
        <v>571</v>
      </c>
      <c r="C278" s="7" t="s">
        <v>549</v>
      </c>
      <c r="D278" s="7" t="s">
        <v>550</v>
      </c>
      <c r="E278" s="7" t="s">
        <v>123</v>
      </c>
      <c r="F278" s="7" t="s">
        <v>124</v>
      </c>
      <c r="G278" s="7" t="s">
        <v>107</v>
      </c>
      <c r="H278" s="7">
        <v>0</v>
      </c>
      <c r="I278" s="7">
        <v>0</v>
      </c>
      <c r="J278" s="7">
        <v>18.748726999999999</v>
      </c>
      <c r="K278" s="7">
        <v>19.519638</v>
      </c>
      <c r="L278" s="12">
        <f t="shared" si="13"/>
        <v>5.8013390606068395E-6</v>
      </c>
      <c r="M278" s="12">
        <f t="shared" si="14"/>
        <v>0.99983281134915603</v>
      </c>
      <c r="N278" s="1" t="str">
        <f t="shared" si="12"/>
        <v>0</v>
      </c>
    </row>
    <row r="279" spans="1:14" x14ac:dyDescent="0.25">
      <c r="A279" s="11" t="s">
        <v>97</v>
      </c>
      <c r="B279" s="7" t="s">
        <v>622</v>
      </c>
      <c r="C279" s="7" t="s">
        <v>164</v>
      </c>
      <c r="D279" s="7" t="s">
        <v>165</v>
      </c>
      <c r="E279" s="7" t="s">
        <v>118</v>
      </c>
      <c r="F279" s="7" t="s">
        <v>138</v>
      </c>
      <c r="G279" s="7" t="s">
        <v>107</v>
      </c>
      <c r="H279" s="7">
        <v>18.580383000000001</v>
      </c>
      <c r="I279" s="7">
        <v>18.580383000000001</v>
      </c>
      <c r="J279" s="7">
        <v>2.7853020000000002</v>
      </c>
      <c r="K279" s="7">
        <v>18.382262999999998</v>
      </c>
      <c r="L279" s="12">
        <f t="shared" si="13"/>
        <v>5.4633052295461551E-6</v>
      </c>
      <c r="M279" s="12">
        <f t="shared" si="14"/>
        <v>0.99983827465438557</v>
      </c>
      <c r="N279" s="1" t="str">
        <f t="shared" si="12"/>
        <v>0</v>
      </c>
    </row>
    <row r="280" spans="1:14" x14ac:dyDescent="0.25">
      <c r="A280" s="11" t="s">
        <v>97</v>
      </c>
      <c r="B280" s="7" t="s">
        <v>593</v>
      </c>
      <c r="C280" s="7" t="s">
        <v>238</v>
      </c>
      <c r="D280" s="7" t="s">
        <v>239</v>
      </c>
      <c r="E280" s="7" t="s">
        <v>118</v>
      </c>
      <c r="F280" s="7" t="s">
        <v>148</v>
      </c>
      <c r="G280" s="7" t="s">
        <v>107</v>
      </c>
      <c r="H280" s="7">
        <v>41.281939000000001</v>
      </c>
      <c r="I280" s="7">
        <v>41.281939000000001</v>
      </c>
      <c r="J280" s="7">
        <v>16.936454000000001</v>
      </c>
      <c r="K280" s="7">
        <v>17.722538</v>
      </c>
      <c r="L280" s="12">
        <f t="shared" si="13"/>
        <v>5.2672314902811724E-6</v>
      </c>
      <c r="M280" s="12">
        <f t="shared" si="14"/>
        <v>0.99984354188587587</v>
      </c>
      <c r="N280" s="1" t="str">
        <f t="shared" si="12"/>
        <v>0</v>
      </c>
    </row>
    <row r="281" spans="1:14" x14ac:dyDescent="0.25">
      <c r="A281" s="11" t="s">
        <v>97</v>
      </c>
      <c r="B281" s="7" t="s">
        <v>696</v>
      </c>
      <c r="C281" s="7" t="s">
        <v>195</v>
      </c>
      <c r="D281" s="7" t="s">
        <v>196</v>
      </c>
      <c r="E281" s="7" t="s">
        <v>141</v>
      </c>
      <c r="F281" s="7" t="s">
        <v>148</v>
      </c>
      <c r="G281" s="7" t="s">
        <v>107</v>
      </c>
      <c r="H281" s="7">
        <v>24.056511</v>
      </c>
      <c r="I281" s="7">
        <v>24.056511</v>
      </c>
      <c r="J281" s="7">
        <v>16.167674000000002</v>
      </c>
      <c r="K281" s="7">
        <v>17.267306000000001</v>
      </c>
      <c r="L281" s="12">
        <f t="shared" si="13"/>
        <v>5.1319341459739596E-6</v>
      </c>
      <c r="M281" s="12">
        <f t="shared" si="14"/>
        <v>0.99984867382002185</v>
      </c>
      <c r="N281" s="1" t="str">
        <f t="shared" si="12"/>
        <v>0</v>
      </c>
    </row>
    <row r="282" spans="1:14" x14ac:dyDescent="0.25">
      <c r="A282" s="11" t="s">
        <v>97</v>
      </c>
      <c r="B282" s="7" t="s">
        <v>590</v>
      </c>
      <c r="C282" s="7" t="s">
        <v>175</v>
      </c>
      <c r="D282" s="7" t="s">
        <v>176</v>
      </c>
      <c r="E282" s="7" t="s">
        <v>113</v>
      </c>
      <c r="F282" s="7" t="s">
        <v>138</v>
      </c>
      <c r="G282" s="7" t="s">
        <v>107</v>
      </c>
      <c r="H282" s="7">
        <v>6.3956390000000001</v>
      </c>
      <c r="I282" s="7">
        <v>6.3956390000000001</v>
      </c>
      <c r="J282" s="7">
        <v>22.140422000000001</v>
      </c>
      <c r="K282" s="7">
        <v>16.174679000000001</v>
      </c>
      <c r="L282" s="12">
        <f t="shared" si="13"/>
        <v>4.807199655827489E-6</v>
      </c>
      <c r="M282" s="12">
        <f t="shared" si="14"/>
        <v>0.99985348101967764</v>
      </c>
      <c r="N282" s="1" t="str">
        <f t="shared" si="12"/>
        <v>0</v>
      </c>
    </row>
    <row r="283" spans="1:14" x14ac:dyDescent="0.25">
      <c r="A283" s="11" t="s">
        <v>97</v>
      </c>
      <c r="B283" s="7" t="s">
        <v>651</v>
      </c>
      <c r="C283" s="7" t="s">
        <v>153</v>
      </c>
      <c r="D283" s="7" t="s">
        <v>154</v>
      </c>
      <c r="E283" s="7" t="s">
        <v>123</v>
      </c>
      <c r="F283" s="7" t="s">
        <v>106</v>
      </c>
      <c r="G283" s="7" t="s">
        <v>107</v>
      </c>
      <c r="H283" s="7">
        <v>26.459472000000002</v>
      </c>
      <c r="I283" s="7">
        <v>26.459472000000002</v>
      </c>
      <c r="J283" s="7">
        <v>23.565311999999999</v>
      </c>
      <c r="K283" s="7">
        <v>15.887077</v>
      </c>
      <c r="L283" s="12">
        <f t="shared" si="13"/>
        <v>4.721722829028311E-6</v>
      </c>
      <c r="M283" s="12">
        <f t="shared" si="14"/>
        <v>0.9998582027425067</v>
      </c>
      <c r="N283" s="1" t="str">
        <f t="shared" si="12"/>
        <v>0</v>
      </c>
    </row>
    <row r="284" spans="1:14" x14ac:dyDescent="0.25">
      <c r="A284" s="11" t="s">
        <v>97</v>
      </c>
      <c r="B284" s="7" t="s">
        <v>640</v>
      </c>
      <c r="C284" s="7" t="s">
        <v>308</v>
      </c>
      <c r="D284" s="7" t="s">
        <v>309</v>
      </c>
      <c r="E284" s="7" t="s">
        <v>310</v>
      </c>
      <c r="F284" s="7" t="s">
        <v>138</v>
      </c>
      <c r="G284" s="7" t="s">
        <v>107</v>
      </c>
      <c r="H284" s="7">
        <v>16.189874</v>
      </c>
      <c r="I284" s="7">
        <v>16.189874</v>
      </c>
      <c r="J284" s="7">
        <v>11.147539</v>
      </c>
      <c r="K284" s="7">
        <v>15.109069</v>
      </c>
      <c r="L284" s="12">
        <f t="shared" si="13"/>
        <v>4.4904947601540517E-6</v>
      </c>
      <c r="M284" s="12">
        <f t="shared" si="14"/>
        <v>0.99986269323726684</v>
      </c>
      <c r="N284" s="1" t="str">
        <f t="shared" si="12"/>
        <v>0</v>
      </c>
    </row>
    <row r="285" spans="1:14" x14ac:dyDescent="0.25">
      <c r="A285" s="11" t="s">
        <v>97</v>
      </c>
      <c r="B285" s="7" t="s">
        <v>623</v>
      </c>
      <c r="C285" s="7" t="s">
        <v>291</v>
      </c>
      <c r="D285" s="7" t="s">
        <v>292</v>
      </c>
      <c r="E285" s="7" t="s">
        <v>123</v>
      </c>
      <c r="F285" s="7" t="s">
        <v>138</v>
      </c>
      <c r="G285" s="7" t="s">
        <v>107</v>
      </c>
      <c r="H285" s="7">
        <v>28.667401999999999</v>
      </c>
      <c r="I285" s="7">
        <v>28.667401999999999</v>
      </c>
      <c r="J285" s="7">
        <v>19.666643000000001</v>
      </c>
      <c r="K285" s="7">
        <v>15.101710000000001</v>
      </c>
      <c r="L285" s="12">
        <f t="shared" si="13"/>
        <v>4.4883076266556232E-6</v>
      </c>
      <c r="M285" s="12">
        <f t="shared" si="14"/>
        <v>0.99986718154489351</v>
      </c>
      <c r="N285" s="1" t="str">
        <f t="shared" si="12"/>
        <v>0</v>
      </c>
    </row>
    <row r="286" spans="1:14" x14ac:dyDescent="0.25">
      <c r="A286" s="11" t="s">
        <v>97</v>
      </c>
      <c r="B286" s="7" t="s">
        <v>567</v>
      </c>
      <c r="C286" s="7" t="s">
        <v>164</v>
      </c>
      <c r="D286" s="7" t="s">
        <v>165</v>
      </c>
      <c r="E286" s="7" t="s">
        <v>111</v>
      </c>
      <c r="F286" s="7" t="s">
        <v>148</v>
      </c>
      <c r="G286" s="7" t="s">
        <v>107</v>
      </c>
      <c r="H286" s="7">
        <v>55.879804</v>
      </c>
      <c r="I286" s="7">
        <v>55.879804</v>
      </c>
      <c r="J286" s="7">
        <v>16.486905</v>
      </c>
      <c r="K286" s="7">
        <v>14.878555</v>
      </c>
      <c r="L286" s="12">
        <f t="shared" si="13"/>
        <v>4.4219847871608678E-6</v>
      </c>
      <c r="M286" s="12">
        <f t="shared" si="14"/>
        <v>0.99987160352968063</v>
      </c>
      <c r="N286" s="1" t="str">
        <f t="shared" si="12"/>
        <v>0</v>
      </c>
    </row>
    <row r="287" spans="1:14" x14ac:dyDescent="0.25">
      <c r="A287" s="11" t="s">
        <v>97</v>
      </c>
      <c r="B287" s="7" t="s">
        <v>467</v>
      </c>
      <c r="C287" s="7" t="s">
        <v>130</v>
      </c>
      <c r="D287" s="7" t="s">
        <v>131</v>
      </c>
      <c r="E287" s="7" t="s">
        <v>111</v>
      </c>
      <c r="F287" s="7" t="s">
        <v>138</v>
      </c>
      <c r="G287" s="7" t="s">
        <v>107</v>
      </c>
      <c r="H287" s="7">
        <v>174.237808</v>
      </c>
      <c r="I287" s="7">
        <v>174.237808</v>
      </c>
      <c r="J287" s="7">
        <v>17.685005</v>
      </c>
      <c r="K287" s="7">
        <v>14.86843</v>
      </c>
      <c r="L287" s="12">
        <f t="shared" si="13"/>
        <v>4.4189755839170042E-6</v>
      </c>
      <c r="M287" s="12">
        <f t="shared" si="14"/>
        <v>0.99987602250526453</v>
      </c>
      <c r="N287" s="1" t="str">
        <f t="shared" si="12"/>
        <v>0</v>
      </c>
    </row>
    <row r="288" spans="1:14" x14ac:dyDescent="0.25">
      <c r="A288" s="11" t="s">
        <v>97</v>
      </c>
      <c r="B288" s="7" t="s">
        <v>645</v>
      </c>
      <c r="C288" s="7" t="s">
        <v>546</v>
      </c>
      <c r="D288" s="7" t="s">
        <v>547</v>
      </c>
      <c r="E288" s="7" t="s">
        <v>123</v>
      </c>
      <c r="F288" s="7" t="s">
        <v>106</v>
      </c>
      <c r="G288" s="7" t="s">
        <v>107</v>
      </c>
      <c r="H288" s="7">
        <v>16.46142</v>
      </c>
      <c r="I288" s="7">
        <v>16.46142</v>
      </c>
      <c r="J288" s="7">
        <v>13.564287999999999</v>
      </c>
      <c r="K288" s="7">
        <v>14.841184</v>
      </c>
      <c r="L288" s="12">
        <f t="shared" si="13"/>
        <v>4.4108779294397391E-6</v>
      </c>
      <c r="M288" s="12">
        <f t="shared" si="14"/>
        <v>0.99988043338319399</v>
      </c>
      <c r="N288" s="1" t="str">
        <f t="shared" si="12"/>
        <v>0</v>
      </c>
    </row>
    <row r="289" spans="1:14" x14ac:dyDescent="0.25">
      <c r="A289" s="11" t="s">
        <v>97</v>
      </c>
      <c r="B289" s="7" t="s">
        <v>582</v>
      </c>
      <c r="C289" s="7" t="s">
        <v>411</v>
      </c>
      <c r="D289" s="7" t="s">
        <v>412</v>
      </c>
      <c r="E289" s="7" t="s">
        <v>123</v>
      </c>
      <c r="F289" s="7" t="s">
        <v>124</v>
      </c>
      <c r="G289" s="7" t="s">
        <v>107</v>
      </c>
      <c r="H289" s="7">
        <v>0</v>
      </c>
      <c r="I289" s="7">
        <v>0</v>
      </c>
      <c r="J289" s="7">
        <v>13.507065000000001</v>
      </c>
      <c r="K289" s="7">
        <v>14.476917</v>
      </c>
      <c r="L289" s="12">
        <f t="shared" si="13"/>
        <v>4.3026158614859139E-6</v>
      </c>
      <c r="M289" s="12">
        <f t="shared" si="14"/>
        <v>0.99988473599905547</v>
      </c>
      <c r="N289" s="1" t="str">
        <f t="shared" si="12"/>
        <v>0</v>
      </c>
    </row>
    <row r="290" spans="1:14" x14ac:dyDescent="0.25">
      <c r="A290" s="11" t="s">
        <v>97</v>
      </c>
      <c r="B290" s="7" t="s">
        <v>685</v>
      </c>
      <c r="C290" s="7" t="s">
        <v>342</v>
      </c>
      <c r="D290" s="7" t="s">
        <v>343</v>
      </c>
      <c r="E290" s="7" t="s">
        <v>118</v>
      </c>
      <c r="F290" s="7" t="s">
        <v>148</v>
      </c>
      <c r="G290" s="7" t="s">
        <v>107</v>
      </c>
      <c r="H290" s="7">
        <v>18.102495000000001</v>
      </c>
      <c r="I290" s="7">
        <v>18.102495000000001</v>
      </c>
      <c r="J290" s="7">
        <v>12.638529999999999</v>
      </c>
      <c r="K290" s="7">
        <v>13.541057</v>
      </c>
      <c r="L290" s="12">
        <f t="shared" si="13"/>
        <v>4.0244733481227296E-6</v>
      </c>
      <c r="M290" s="12">
        <f t="shared" si="14"/>
        <v>0.9998887604724036</v>
      </c>
      <c r="N290" s="1" t="str">
        <f t="shared" si="12"/>
        <v>0</v>
      </c>
    </row>
    <row r="291" spans="1:14" x14ac:dyDescent="0.25">
      <c r="A291" s="11" t="s">
        <v>97</v>
      </c>
      <c r="B291" s="7" t="s">
        <v>587</v>
      </c>
      <c r="C291" s="7" t="s">
        <v>195</v>
      </c>
      <c r="D291" s="7" t="s">
        <v>196</v>
      </c>
      <c r="E291" s="7" t="s">
        <v>118</v>
      </c>
      <c r="F291" s="7" t="s">
        <v>138</v>
      </c>
      <c r="G291" s="7" t="s">
        <v>107</v>
      </c>
      <c r="H291" s="7">
        <v>36.923223999999998</v>
      </c>
      <c r="I291" s="7">
        <v>36.923223999999998</v>
      </c>
      <c r="J291" s="7">
        <v>10.335933000000001</v>
      </c>
      <c r="K291" s="7">
        <v>12.772684</v>
      </c>
      <c r="L291" s="12">
        <f t="shared" si="13"/>
        <v>3.7961088519155943E-6</v>
      </c>
      <c r="M291" s="12">
        <f t="shared" si="14"/>
        <v>0.99989255658125553</v>
      </c>
      <c r="N291" s="1" t="str">
        <f t="shared" si="12"/>
        <v>0</v>
      </c>
    </row>
    <row r="292" spans="1:14" x14ac:dyDescent="0.25">
      <c r="A292" s="11" t="s">
        <v>97</v>
      </c>
      <c r="B292" s="7" t="s">
        <v>673</v>
      </c>
      <c r="C292" s="7" t="s">
        <v>503</v>
      </c>
      <c r="D292" s="7" t="s">
        <v>504</v>
      </c>
      <c r="E292" s="7" t="s">
        <v>123</v>
      </c>
      <c r="F292" s="7" t="s">
        <v>138</v>
      </c>
      <c r="G292" s="7" t="s">
        <v>107</v>
      </c>
      <c r="H292" s="7">
        <v>16.00065</v>
      </c>
      <c r="I292" s="7">
        <v>16.00065</v>
      </c>
      <c r="J292" s="7">
        <v>10.077904999999999</v>
      </c>
      <c r="K292" s="7">
        <v>12.383252000000001</v>
      </c>
      <c r="L292" s="12">
        <f t="shared" si="13"/>
        <v>3.6803676136277612E-6</v>
      </c>
      <c r="M292" s="12">
        <f t="shared" si="14"/>
        <v>0.9998962369488692</v>
      </c>
      <c r="N292" s="1" t="str">
        <f t="shared" si="12"/>
        <v>0</v>
      </c>
    </row>
    <row r="293" spans="1:14" x14ac:dyDescent="0.25">
      <c r="A293" s="11" t="s">
        <v>97</v>
      </c>
      <c r="B293" s="7" t="s">
        <v>624</v>
      </c>
      <c r="C293" s="7" t="s">
        <v>460</v>
      </c>
      <c r="D293" s="7" t="s">
        <v>461</v>
      </c>
      <c r="E293" s="7" t="s">
        <v>123</v>
      </c>
      <c r="F293" s="7" t="s">
        <v>148</v>
      </c>
      <c r="G293" s="7" t="s">
        <v>107</v>
      </c>
      <c r="H293" s="7">
        <v>24.525690000000001</v>
      </c>
      <c r="I293" s="7">
        <v>24.525690000000001</v>
      </c>
      <c r="J293" s="7">
        <v>13.504189</v>
      </c>
      <c r="K293" s="7">
        <v>12.245746</v>
      </c>
      <c r="L293" s="12">
        <f t="shared" si="13"/>
        <v>3.6395001073313941E-6</v>
      </c>
      <c r="M293" s="12">
        <f t="shared" si="14"/>
        <v>0.99989987644897649</v>
      </c>
      <c r="N293" s="1" t="str">
        <f t="shared" si="12"/>
        <v>0</v>
      </c>
    </row>
    <row r="294" spans="1:14" x14ac:dyDescent="0.25">
      <c r="A294" s="11" t="s">
        <v>97</v>
      </c>
      <c r="B294" s="7" t="s">
        <v>595</v>
      </c>
      <c r="C294" s="7" t="s">
        <v>195</v>
      </c>
      <c r="D294" s="7" t="s">
        <v>196</v>
      </c>
      <c r="E294" s="7" t="s">
        <v>235</v>
      </c>
      <c r="F294" s="7" t="s">
        <v>138</v>
      </c>
      <c r="G294" s="7" t="s">
        <v>107</v>
      </c>
      <c r="H294" s="7">
        <v>1.742461</v>
      </c>
      <c r="I294" s="7">
        <v>1.742461</v>
      </c>
      <c r="J294" s="7">
        <v>13.154896000000001</v>
      </c>
      <c r="K294" s="7">
        <v>12.104468000000001</v>
      </c>
      <c r="L294" s="12">
        <f t="shared" si="13"/>
        <v>3.5975115427993874E-6</v>
      </c>
      <c r="M294" s="12">
        <f t="shared" si="14"/>
        <v>0.99990347396051926</v>
      </c>
      <c r="N294" s="1" t="str">
        <f t="shared" si="12"/>
        <v>0</v>
      </c>
    </row>
    <row r="295" spans="1:14" x14ac:dyDescent="0.25">
      <c r="A295" s="11" t="s">
        <v>97</v>
      </c>
      <c r="B295" s="7" t="s">
        <v>652</v>
      </c>
      <c r="C295" s="7" t="s">
        <v>342</v>
      </c>
      <c r="D295" s="7" t="s">
        <v>343</v>
      </c>
      <c r="E295" s="7" t="s">
        <v>113</v>
      </c>
      <c r="F295" s="7" t="s">
        <v>138</v>
      </c>
      <c r="G295" s="7" t="s">
        <v>107</v>
      </c>
      <c r="H295" s="7">
        <v>11.096105</v>
      </c>
      <c r="I295" s="7">
        <v>11.096105</v>
      </c>
      <c r="J295" s="7">
        <v>8.1294909999999998</v>
      </c>
      <c r="K295" s="7">
        <v>10.189491</v>
      </c>
      <c r="L295" s="12">
        <f t="shared" si="13"/>
        <v>3.0283703081994576E-6</v>
      </c>
      <c r="M295" s="12">
        <f t="shared" si="14"/>
        <v>0.99990650233082745</v>
      </c>
      <c r="N295" s="1" t="str">
        <f t="shared" si="12"/>
        <v>0</v>
      </c>
    </row>
    <row r="296" spans="1:14" x14ac:dyDescent="0.25">
      <c r="A296" s="11" t="s">
        <v>97</v>
      </c>
      <c r="B296" s="7" t="s">
        <v>599</v>
      </c>
      <c r="C296" s="7" t="s">
        <v>266</v>
      </c>
      <c r="D296" s="7" t="s">
        <v>267</v>
      </c>
      <c r="E296" s="7" t="s">
        <v>123</v>
      </c>
      <c r="F296" s="7" t="s">
        <v>409</v>
      </c>
      <c r="G296" s="7" t="s">
        <v>107</v>
      </c>
      <c r="H296" s="7">
        <v>0</v>
      </c>
      <c r="I296" s="7">
        <v>0</v>
      </c>
      <c r="J296" s="7">
        <v>10.134174</v>
      </c>
      <c r="K296" s="7">
        <v>9.6270919999999993</v>
      </c>
      <c r="L296" s="12">
        <f t="shared" si="13"/>
        <v>2.8612223679381561E-6</v>
      </c>
      <c r="M296" s="12">
        <f t="shared" si="14"/>
        <v>0.99990936355319537</v>
      </c>
      <c r="N296" s="1" t="str">
        <f t="shared" si="12"/>
        <v>0</v>
      </c>
    </row>
    <row r="297" spans="1:14" x14ac:dyDescent="0.25">
      <c r="A297" s="11" t="s">
        <v>97</v>
      </c>
      <c r="B297" s="7" t="s">
        <v>615</v>
      </c>
      <c r="C297" s="7" t="s">
        <v>549</v>
      </c>
      <c r="D297" s="7" t="s">
        <v>550</v>
      </c>
      <c r="E297" s="7" t="s">
        <v>123</v>
      </c>
      <c r="F297" s="7" t="s">
        <v>148</v>
      </c>
      <c r="G297" s="7" t="s">
        <v>107</v>
      </c>
      <c r="H297" s="7">
        <v>4.0075019999999997</v>
      </c>
      <c r="I297" s="7">
        <v>4.0075019999999997</v>
      </c>
      <c r="J297" s="7">
        <v>9.1943780000000004</v>
      </c>
      <c r="K297" s="7">
        <v>9.5511560000000006</v>
      </c>
      <c r="L297" s="12">
        <f t="shared" si="13"/>
        <v>2.8386537894170672E-6</v>
      </c>
      <c r="M297" s="12">
        <f t="shared" si="14"/>
        <v>0.99991220220698485</v>
      </c>
      <c r="N297" s="1" t="str">
        <f t="shared" si="12"/>
        <v>0</v>
      </c>
    </row>
    <row r="298" spans="1:14" x14ac:dyDescent="0.25">
      <c r="A298" s="11" t="s">
        <v>97</v>
      </c>
      <c r="B298" s="7" t="s">
        <v>634</v>
      </c>
      <c r="C298" s="7" t="s">
        <v>181</v>
      </c>
      <c r="D298" s="7" t="s">
        <v>182</v>
      </c>
      <c r="E298" s="7" t="s">
        <v>113</v>
      </c>
      <c r="F298" s="7" t="s">
        <v>148</v>
      </c>
      <c r="G298" s="7" t="s">
        <v>107</v>
      </c>
      <c r="H298" s="7">
        <v>7.4992939999999999</v>
      </c>
      <c r="I298" s="7">
        <v>7.4992939999999999</v>
      </c>
      <c r="J298" s="7">
        <v>10.739993</v>
      </c>
      <c r="K298" s="7">
        <v>9.3843739999999993</v>
      </c>
      <c r="L298" s="12">
        <f t="shared" si="13"/>
        <v>2.7890853019683683E-6</v>
      </c>
      <c r="M298" s="12">
        <f t="shared" si="14"/>
        <v>0.99991499129228678</v>
      </c>
      <c r="N298" s="1" t="str">
        <f t="shared" si="12"/>
        <v>0</v>
      </c>
    </row>
    <row r="299" spans="1:14" x14ac:dyDescent="0.25">
      <c r="A299" s="11" t="s">
        <v>97</v>
      </c>
      <c r="B299" s="7" t="s">
        <v>545</v>
      </c>
      <c r="C299" s="7" t="s">
        <v>546</v>
      </c>
      <c r="D299" s="7" t="s">
        <v>547</v>
      </c>
      <c r="E299" s="7" t="s">
        <v>123</v>
      </c>
      <c r="F299" s="7" t="s">
        <v>138</v>
      </c>
      <c r="G299" s="7" t="s">
        <v>107</v>
      </c>
      <c r="H299" s="7">
        <v>56.341988000000001</v>
      </c>
      <c r="I299" s="7">
        <v>56.341988000000001</v>
      </c>
      <c r="J299" s="7">
        <v>9.1929649999999992</v>
      </c>
      <c r="K299" s="7">
        <v>9.2273610000000001</v>
      </c>
      <c r="L299" s="12">
        <f t="shared" si="13"/>
        <v>2.742420212691454E-6</v>
      </c>
      <c r="M299" s="12">
        <f t="shared" si="14"/>
        <v>0.99991773371249948</v>
      </c>
      <c r="N299" s="1" t="str">
        <f t="shared" si="12"/>
        <v>0</v>
      </c>
    </row>
    <row r="300" spans="1:14" x14ac:dyDescent="0.25">
      <c r="A300" s="11" t="s">
        <v>97</v>
      </c>
      <c r="B300" s="7" t="s">
        <v>584</v>
      </c>
      <c r="C300" s="7" t="s">
        <v>164</v>
      </c>
      <c r="D300" s="7" t="s">
        <v>165</v>
      </c>
      <c r="E300" s="7" t="s">
        <v>111</v>
      </c>
      <c r="F300" s="7" t="s">
        <v>138</v>
      </c>
      <c r="G300" s="7" t="s">
        <v>107</v>
      </c>
      <c r="H300" s="7">
        <v>32.438186999999999</v>
      </c>
      <c r="I300" s="7">
        <v>32.438186999999999</v>
      </c>
      <c r="J300" s="7">
        <v>10.279491</v>
      </c>
      <c r="K300" s="7">
        <v>9.1888009999999998</v>
      </c>
      <c r="L300" s="12">
        <f t="shared" si="13"/>
        <v>2.7309599779177862E-6</v>
      </c>
      <c r="M300" s="12">
        <f t="shared" si="14"/>
        <v>0.99992046467247742</v>
      </c>
      <c r="N300" s="1" t="str">
        <f t="shared" si="12"/>
        <v>0</v>
      </c>
    </row>
    <row r="301" spans="1:14" x14ac:dyDescent="0.25">
      <c r="A301" s="11" t="s">
        <v>97</v>
      </c>
      <c r="B301" s="7" t="s">
        <v>580</v>
      </c>
      <c r="C301" s="7" t="s">
        <v>181</v>
      </c>
      <c r="D301" s="7" t="s">
        <v>182</v>
      </c>
      <c r="E301" s="7" t="s">
        <v>111</v>
      </c>
      <c r="F301" s="7" t="s">
        <v>148</v>
      </c>
      <c r="G301" s="7" t="s">
        <v>107</v>
      </c>
      <c r="H301" s="7">
        <v>33.819955</v>
      </c>
      <c r="I301" s="7">
        <v>33.819955</v>
      </c>
      <c r="J301" s="7">
        <v>11.057264</v>
      </c>
      <c r="K301" s="7">
        <v>8.9119770000000003</v>
      </c>
      <c r="L301" s="12">
        <f t="shared" si="13"/>
        <v>2.6486864293963728E-6</v>
      </c>
      <c r="M301" s="12">
        <f t="shared" si="14"/>
        <v>0.99992311335890682</v>
      </c>
      <c r="N301" s="1" t="str">
        <f t="shared" si="12"/>
        <v>0</v>
      </c>
    </row>
    <row r="302" spans="1:14" x14ac:dyDescent="0.25">
      <c r="A302" s="11" t="s">
        <v>97</v>
      </c>
      <c r="B302" s="7" t="s">
        <v>603</v>
      </c>
      <c r="C302" s="7" t="s">
        <v>103</v>
      </c>
      <c r="D302" s="7" t="s">
        <v>104</v>
      </c>
      <c r="E302" s="7" t="s">
        <v>141</v>
      </c>
      <c r="F302" s="7" t="s">
        <v>148</v>
      </c>
      <c r="G302" s="7" t="s">
        <v>107</v>
      </c>
      <c r="H302" s="7">
        <v>0</v>
      </c>
      <c r="I302" s="7">
        <v>0</v>
      </c>
      <c r="J302" s="7">
        <v>8.7658590000000007</v>
      </c>
      <c r="K302" s="7">
        <v>8.8463499999999993</v>
      </c>
      <c r="L302" s="12">
        <f t="shared" si="13"/>
        <v>2.629181739886739E-6</v>
      </c>
      <c r="M302" s="12">
        <f t="shared" si="14"/>
        <v>0.9999257425406467</v>
      </c>
      <c r="N302" s="1" t="str">
        <f t="shared" si="12"/>
        <v>0</v>
      </c>
    </row>
    <row r="303" spans="1:14" x14ac:dyDescent="0.25">
      <c r="A303" s="11" t="s">
        <v>97</v>
      </c>
      <c r="B303" s="7" t="s">
        <v>371</v>
      </c>
      <c r="C303" s="7" t="s">
        <v>150</v>
      </c>
      <c r="D303" s="7" t="s">
        <v>151</v>
      </c>
      <c r="E303" s="7" t="s">
        <v>141</v>
      </c>
      <c r="F303" s="7" t="s">
        <v>106</v>
      </c>
      <c r="G303" s="7" t="s">
        <v>107</v>
      </c>
      <c r="H303" s="7">
        <v>655.44741899999997</v>
      </c>
      <c r="I303" s="7">
        <v>655.44741899999997</v>
      </c>
      <c r="J303" s="7">
        <v>11.595050000000001</v>
      </c>
      <c r="K303" s="7">
        <v>8.7190829999999995</v>
      </c>
      <c r="L303" s="12">
        <f t="shared" si="13"/>
        <v>2.5913573182337221E-6</v>
      </c>
      <c r="M303" s="12">
        <f t="shared" si="14"/>
        <v>0.99992833389796498</v>
      </c>
      <c r="N303" s="1" t="str">
        <f t="shared" si="12"/>
        <v>0</v>
      </c>
    </row>
    <row r="304" spans="1:14" x14ac:dyDescent="0.25">
      <c r="A304" s="11" t="s">
        <v>97</v>
      </c>
      <c r="B304" s="7" t="s">
        <v>620</v>
      </c>
      <c r="C304" s="7" t="s">
        <v>232</v>
      </c>
      <c r="D304" s="7" t="s">
        <v>233</v>
      </c>
      <c r="E304" s="7" t="s">
        <v>113</v>
      </c>
      <c r="F304" s="7" t="s">
        <v>148</v>
      </c>
      <c r="G304" s="7" t="s">
        <v>107</v>
      </c>
      <c r="H304" s="7">
        <v>4.1445179999999997</v>
      </c>
      <c r="I304" s="7">
        <v>4.1445179999999997</v>
      </c>
      <c r="J304" s="7">
        <v>10.648313999999999</v>
      </c>
      <c r="K304" s="7">
        <v>8.4309969999999996</v>
      </c>
      <c r="L304" s="12">
        <f t="shared" si="13"/>
        <v>2.5057366440893564E-6</v>
      </c>
      <c r="M304" s="12">
        <f t="shared" si="14"/>
        <v>0.99993083963460905</v>
      </c>
      <c r="N304" s="1" t="str">
        <f t="shared" si="12"/>
        <v>0</v>
      </c>
    </row>
    <row r="305" spans="1:14" x14ac:dyDescent="0.25">
      <c r="A305" s="11" t="s">
        <v>97</v>
      </c>
      <c r="B305" s="7" t="s">
        <v>644</v>
      </c>
      <c r="C305" s="7" t="s">
        <v>195</v>
      </c>
      <c r="D305" s="7" t="s">
        <v>196</v>
      </c>
      <c r="E305" s="7" t="s">
        <v>141</v>
      </c>
      <c r="F305" s="7" t="s">
        <v>138</v>
      </c>
      <c r="G305" s="7" t="s">
        <v>107</v>
      </c>
      <c r="H305" s="7">
        <v>17.08156</v>
      </c>
      <c r="I305" s="7">
        <v>17.08156</v>
      </c>
      <c r="J305" s="7">
        <v>8.0115429999999996</v>
      </c>
      <c r="K305" s="7">
        <v>8.4268830000000001</v>
      </c>
      <c r="L305" s="12">
        <f t="shared" si="13"/>
        <v>2.5045139416552575E-6</v>
      </c>
      <c r="M305" s="12">
        <f t="shared" si="14"/>
        <v>0.99993334414855073</v>
      </c>
      <c r="N305" s="1" t="str">
        <f t="shared" si="12"/>
        <v>0</v>
      </c>
    </row>
    <row r="306" spans="1:14" x14ac:dyDescent="0.25">
      <c r="A306" s="11" t="s">
        <v>97</v>
      </c>
      <c r="B306" s="7" t="s">
        <v>496</v>
      </c>
      <c r="C306" s="7" t="s">
        <v>133</v>
      </c>
      <c r="D306" s="7" t="s">
        <v>134</v>
      </c>
      <c r="E306" s="7" t="s">
        <v>111</v>
      </c>
      <c r="F306" s="7" t="s">
        <v>148</v>
      </c>
      <c r="G306" s="7" t="s">
        <v>107</v>
      </c>
      <c r="H306" s="7">
        <v>128.89621399999999</v>
      </c>
      <c r="I306" s="7">
        <v>128.89621399999999</v>
      </c>
      <c r="J306" s="7">
        <v>14.419964999999999</v>
      </c>
      <c r="K306" s="7">
        <v>8.2777879999999993</v>
      </c>
      <c r="L306" s="12">
        <f t="shared" si="13"/>
        <v>2.4602021236163583E-6</v>
      </c>
      <c r="M306" s="12">
        <f t="shared" si="14"/>
        <v>0.99993580435067431</v>
      </c>
      <c r="N306" s="1" t="str">
        <f t="shared" si="12"/>
        <v>0</v>
      </c>
    </row>
    <row r="307" spans="1:14" x14ac:dyDescent="0.25">
      <c r="A307" s="11" t="s">
        <v>97</v>
      </c>
      <c r="B307" s="7" t="s">
        <v>636</v>
      </c>
      <c r="C307" s="7" t="s">
        <v>327</v>
      </c>
      <c r="D307" s="7" t="s">
        <v>328</v>
      </c>
      <c r="E307" s="7" t="s">
        <v>123</v>
      </c>
      <c r="F307" s="7" t="s">
        <v>138</v>
      </c>
      <c r="G307" s="7" t="s">
        <v>107</v>
      </c>
      <c r="H307" s="7">
        <v>6.2375369999999997</v>
      </c>
      <c r="I307" s="7">
        <v>6.2375369999999997</v>
      </c>
      <c r="J307" s="7">
        <v>15.574489</v>
      </c>
      <c r="K307" s="7">
        <v>8.2622630000000008</v>
      </c>
      <c r="L307" s="12">
        <f t="shared" si="13"/>
        <v>2.4555880119757676E-6</v>
      </c>
      <c r="M307" s="12">
        <f t="shared" si="14"/>
        <v>0.99993825993868624</v>
      </c>
      <c r="N307" s="1" t="str">
        <f t="shared" si="12"/>
        <v>0</v>
      </c>
    </row>
    <row r="308" spans="1:14" x14ac:dyDescent="0.25">
      <c r="A308" s="11" t="s">
        <v>97</v>
      </c>
      <c r="B308" s="7" t="s">
        <v>659</v>
      </c>
      <c r="C308" s="7" t="s">
        <v>279</v>
      </c>
      <c r="D308" s="7" t="s">
        <v>280</v>
      </c>
      <c r="E308" s="7" t="s">
        <v>123</v>
      </c>
      <c r="F308" s="7" t="s">
        <v>148</v>
      </c>
      <c r="G308" s="7" t="s">
        <v>107</v>
      </c>
      <c r="H308" s="7">
        <v>14.371043</v>
      </c>
      <c r="I308" s="7">
        <v>14.371043</v>
      </c>
      <c r="J308" s="7">
        <v>8.3931090000000008</v>
      </c>
      <c r="K308" s="7">
        <v>8.1962519999999994</v>
      </c>
      <c r="L308" s="12">
        <f t="shared" si="13"/>
        <v>2.4359691956468107E-6</v>
      </c>
      <c r="M308" s="12">
        <f t="shared" si="14"/>
        <v>0.99994069590788193</v>
      </c>
      <c r="N308" s="1" t="str">
        <f t="shared" si="12"/>
        <v>0</v>
      </c>
    </row>
    <row r="309" spans="1:14" x14ac:dyDescent="0.25">
      <c r="A309" s="11" t="s">
        <v>97</v>
      </c>
      <c r="B309" s="7" t="s">
        <v>609</v>
      </c>
      <c r="C309" s="7" t="s">
        <v>181</v>
      </c>
      <c r="D309" s="7" t="s">
        <v>182</v>
      </c>
      <c r="E309" s="7" t="s">
        <v>257</v>
      </c>
      <c r="F309" s="7" t="s">
        <v>138</v>
      </c>
      <c r="G309" s="7" t="s">
        <v>107</v>
      </c>
      <c r="H309" s="7">
        <v>0.95479999999999998</v>
      </c>
      <c r="I309" s="7">
        <v>0.95479999999999998</v>
      </c>
      <c r="J309" s="7">
        <v>7.9843260000000003</v>
      </c>
      <c r="K309" s="7">
        <v>8.0657029999999992</v>
      </c>
      <c r="L309" s="12">
        <f t="shared" si="13"/>
        <v>2.397169346334894E-6</v>
      </c>
      <c r="M309" s="12">
        <f t="shared" si="14"/>
        <v>0.99994309307722828</v>
      </c>
      <c r="N309" s="1" t="str">
        <f t="shared" si="12"/>
        <v>0</v>
      </c>
    </row>
    <row r="310" spans="1:14" x14ac:dyDescent="0.25">
      <c r="A310" s="11" t="s">
        <v>97</v>
      </c>
      <c r="B310" s="7" t="s">
        <v>672</v>
      </c>
      <c r="C310" s="7" t="s">
        <v>192</v>
      </c>
      <c r="D310" s="7" t="s">
        <v>193</v>
      </c>
      <c r="E310" s="7" t="s">
        <v>118</v>
      </c>
      <c r="F310" s="7" t="s">
        <v>138</v>
      </c>
      <c r="G310" s="7" t="s">
        <v>107</v>
      </c>
      <c r="H310" s="7">
        <v>13.240451</v>
      </c>
      <c r="I310" s="7">
        <v>13.240451</v>
      </c>
      <c r="J310" s="7">
        <v>7.6528790000000004</v>
      </c>
      <c r="K310" s="7">
        <v>7.962682</v>
      </c>
      <c r="L310" s="12">
        <f t="shared" si="13"/>
        <v>2.3665509633831829E-6</v>
      </c>
      <c r="M310" s="12">
        <f t="shared" si="14"/>
        <v>0.9999454596281917</v>
      </c>
      <c r="N310" s="1" t="str">
        <f t="shared" si="12"/>
        <v>0</v>
      </c>
    </row>
    <row r="311" spans="1:14" x14ac:dyDescent="0.25">
      <c r="A311" s="11" t="s">
        <v>97</v>
      </c>
      <c r="B311" s="7" t="s">
        <v>501</v>
      </c>
      <c r="C311" s="7" t="s">
        <v>126</v>
      </c>
      <c r="D311" s="7" t="s">
        <v>127</v>
      </c>
      <c r="E311" s="7" t="s">
        <v>111</v>
      </c>
      <c r="F311" s="7" t="s">
        <v>138</v>
      </c>
      <c r="G311" s="7" t="s">
        <v>107</v>
      </c>
      <c r="H311" s="7">
        <v>122.302048</v>
      </c>
      <c r="I311" s="7">
        <v>122.302048</v>
      </c>
      <c r="J311" s="7">
        <v>7.7416470000000004</v>
      </c>
      <c r="K311" s="7">
        <v>7.9036590000000002</v>
      </c>
      <c r="L311" s="12">
        <f t="shared" si="13"/>
        <v>2.3490090174016951E-6</v>
      </c>
      <c r="M311" s="12">
        <f t="shared" si="14"/>
        <v>0.99994780863720911</v>
      </c>
      <c r="N311" s="1" t="str">
        <f t="shared" si="12"/>
        <v>0</v>
      </c>
    </row>
    <row r="312" spans="1:14" x14ac:dyDescent="0.25">
      <c r="A312" s="11" t="s">
        <v>97</v>
      </c>
      <c r="B312" s="7" t="s">
        <v>695</v>
      </c>
      <c r="C312" s="7" t="s">
        <v>294</v>
      </c>
      <c r="D312" s="7" t="s">
        <v>295</v>
      </c>
      <c r="E312" s="7" t="s">
        <v>123</v>
      </c>
      <c r="F312" s="7" t="s">
        <v>148</v>
      </c>
      <c r="G312" s="7" t="s">
        <v>107</v>
      </c>
      <c r="H312" s="7">
        <v>9.507498</v>
      </c>
      <c r="I312" s="7">
        <v>9.507498</v>
      </c>
      <c r="J312" s="7">
        <v>6.7416359999999997</v>
      </c>
      <c r="K312" s="7">
        <v>7.2292529999999999</v>
      </c>
      <c r="L312" s="12">
        <f t="shared" si="13"/>
        <v>2.1485720077344248E-6</v>
      </c>
      <c r="M312" s="12">
        <f t="shared" si="14"/>
        <v>0.99994995720921687</v>
      </c>
      <c r="N312" s="1" t="str">
        <f t="shared" si="12"/>
        <v>0</v>
      </c>
    </row>
    <row r="313" spans="1:14" x14ac:dyDescent="0.25">
      <c r="A313" s="11" t="s">
        <v>97</v>
      </c>
      <c r="B313" s="7" t="s">
        <v>579</v>
      </c>
      <c r="C313" s="7" t="s">
        <v>192</v>
      </c>
      <c r="D313" s="7" t="s">
        <v>193</v>
      </c>
      <c r="E313" s="7" t="s">
        <v>118</v>
      </c>
      <c r="F313" s="7" t="s">
        <v>148</v>
      </c>
      <c r="G313" s="7" t="s">
        <v>107</v>
      </c>
      <c r="H313" s="7">
        <v>32.726998000000002</v>
      </c>
      <c r="I313" s="7">
        <v>32.726998000000002</v>
      </c>
      <c r="J313" s="7">
        <v>5.3380900000000002</v>
      </c>
      <c r="K313" s="7">
        <v>7.1541490000000003</v>
      </c>
      <c r="L313" s="12">
        <f t="shared" si="13"/>
        <v>2.1262507039885352E-6</v>
      </c>
      <c r="M313" s="12">
        <f t="shared" si="14"/>
        <v>0.99995208345992082</v>
      </c>
      <c r="N313" s="1" t="str">
        <f t="shared" si="12"/>
        <v>0</v>
      </c>
    </row>
    <row r="314" spans="1:14" x14ac:dyDescent="0.25">
      <c r="A314" s="11" t="s">
        <v>97</v>
      </c>
      <c r="B314" s="7" t="s">
        <v>610</v>
      </c>
      <c r="C314" s="7" t="s">
        <v>223</v>
      </c>
      <c r="D314" s="7" t="s">
        <v>224</v>
      </c>
      <c r="E314" s="7" t="s">
        <v>113</v>
      </c>
      <c r="F314" s="7" t="s">
        <v>106</v>
      </c>
      <c r="G314" s="7" t="s">
        <v>107</v>
      </c>
      <c r="H314" s="7">
        <v>0</v>
      </c>
      <c r="I314" s="7">
        <v>0</v>
      </c>
      <c r="J314" s="7">
        <v>6.8200500000000002</v>
      </c>
      <c r="K314" s="7">
        <v>7.148987</v>
      </c>
      <c r="L314" s="12">
        <f t="shared" si="13"/>
        <v>2.1247165304433669E-6</v>
      </c>
      <c r="M314" s="12">
        <f t="shared" si="14"/>
        <v>0.99995420817645131</v>
      </c>
      <c r="N314" s="1" t="str">
        <f t="shared" si="12"/>
        <v>0</v>
      </c>
    </row>
    <row r="315" spans="1:14" x14ac:dyDescent="0.25">
      <c r="A315" s="11" t="s">
        <v>97</v>
      </c>
      <c r="B315" s="7" t="s">
        <v>649</v>
      </c>
      <c r="C315" s="7" t="s">
        <v>308</v>
      </c>
      <c r="D315" s="7" t="s">
        <v>309</v>
      </c>
      <c r="E315" s="7" t="s">
        <v>144</v>
      </c>
      <c r="F315" s="7" t="s">
        <v>148</v>
      </c>
      <c r="G315" s="7" t="s">
        <v>107</v>
      </c>
      <c r="H315" s="7">
        <v>6.0081350000000002</v>
      </c>
      <c r="I315" s="7">
        <v>6.0081350000000002</v>
      </c>
      <c r="J315" s="7">
        <v>7.2955839999999998</v>
      </c>
      <c r="K315" s="7">
        <v>7.0431039999999996</v>
      </c>
      <c r="L315" s="12">
        <f t="shared" si="13"/>
        <v>2.0932475460413903E-6</v>
      </c>
      <c r="M315" s="12">
        <f t="shared" si="14"/>
        <v>0.99995630142399738</v>
      </c>
      <c r="N315" s="1" t="str">
        <f t="shared" si="12"/>
        <v>0</v>
      </c>
    </row>
    <row r="316" spans="1:14" x14ac:dyDescent="0.25">
      <c r="A316" s="11" t="s">
        <v>97</v>
      </c>
      <c r="B316" s="7" t="s">
        <v>647</v>
      </c>
      <c r="C316" s="7" t="s">
        <v>126</v>
      </c>
      <c r="D316" s="7" t="s">
        <v>127</v>
      </c>
      <c r="E316" s="7" t="s">
        <v>141</v>
      </c>
      <c r="F316" s="7" t="s">
        <v>138</v>
      </c>
      <c r="G316" s="7" t="s">
        <v>107</v>
      </c>
      <c r="H316" s="7">
        <v>13.33403</v>
      </c>
      <c r="I316" s="7">
        <v>13.33403</v>
      </c>
      <c r="J316" s="7">
        <v>6.0260040000000004</v>
      </c>
      <c r="K316" s="7">
        <v>6.4297240000000002</v>
      </c>
      <c r="L316" s="12">
        <f t="shared" si="13"/>
        <v>1.9109477844886905E-6</v>
      </c>
      <c r="M316" s="12">
        <f t="shared" si="14"/>
        <v>0.99995821237178184</v>
      </c>
      <c r="N316" s="1" t="str">
        <f t="shared" si="12"/>
        <v>0</v>
      </c>
    </row>
    <row r="317" spans="1:14" x14ac:dyDescent="0.25">
      <c r="A317" s="11" t="s">
        <v>97</v>
      </c>
      <c r="B317" s="7" t="s">
        <v>617</v>
      </c>
      <c r="C317" s="7" t="s">
        <v>192</v>
      </c>
      <c r="D317" s="7" t="s">
        <v>193</v>
      </c>
      <c r="E317" s="7" t="s">
        <v>141</v>
      </c>
      <c r="F317" s="7" t="s">
        <v>148</v>
      </c>
      <c r="G317" s="7" t="s">
        <v>107</v>
      </c>
      <c r="H317" s="7">
        <v>0.58102500000000001</v>
      </c>
      <c r="I317" s="7">
        <v>0.58102500000000001</v>
      </c>
      <c r="J317" s="7">
        <v>5.4713640000000003</v>
      </c>
      <c r="K317" s="7">
        <v>6.3766100000000003</v>
      </c>
      <c r="L317" s="12">
        <f t="shared" si="13"/>
        <v>1.8951620243805842E-6</v>
      </c>
      <c r="M317" s="12">
        <f t="shared" si="14"/>
        <v>0.99996010753380626</v>
      </c>
      <c r="N317" s="1" t="str">
        <f t="shared" si="12"/>
        <v>0</v>
      </c>
    </row>
    <row r="318" spans="1:14" x14ac:dyDescent="0.25">
      <c r="A318" s="11" t="s">
        <v>97</v>
      </c>
      <c r="B318" s="7" t="s">
        <v>676</v>
      </c>
      <c r="C318" s="7" t="s">
        <v>216</v>
      </c>
      <c r="D318" s="7" t="s">
        <v>217</v>
      </c>
      <c r="E318" s="7" t="s">
        <v>218</v>
      </c>
      <c r="F318" s="7" t="s">
        <v>138</v>
      </c>
      <c r="G318" s="7" t="s">
        <v>107</v>
      </c>
      <c r="H318" s="7">
        <v>7.2320789999999997</v>
      </c>
      <c r="I318" s="7">
        <v>7.2320789999999997</v>
      </c>
      <c r="J318" s="7">
        <v>5.0550870000000003</v>
      </c>
      <c r="K318" s="7">
        <v>6.1550919999999998</v>
      </c>
      <c r="L318" s="12">
        <f t="shared" si="13"/>
        <v>1.8293257098942444E-6</v>
      </c>
      <c r="M318" s="12">
        <f t="shared" si="14"/>
        <v>0.99996193685951618</v>
      </c>
      <c r="N318" s="1" t="str">
        <f t="shared" si="12"/>
        <v>0</v>
      </c>
    </row>
    <row r="319" spans="1:14" x14ac:dyDescent="0.25">
      <c r="A319" s="11" t="s">
        <v>97</v>
      </c>
      <c r="B319" s="7" t="s">
        <v>320</v>
      </c>
      <c r="C319" s="7" t="s">
        <v>133</v>
      </c>
      <c r="D319" s="7" t="s">
        <v>134</v>
      </c>
      <c r="E319" s="7" t="s">
        <v>111</v>
      </c>
      <c r="F319" s="7" t="s">
        <v>138</v>
      </c>
      <c r="G319" s="7" t="s">
        <v>107</v>
      </c>
      <c r="H319" s="7">
        <v>1640.699955</v>
      </c>
      <c r="I319" s="7">
        <v>1640.699955</v>
      </c>
      <c r="J319" s="7">
        <v>10.239031000000001</v>
      </c>
      <c r="K319" s="7">
        <v>6.0299870000000002</v>
      </c>
      <c r="L319" s="12">
        <f t="shared" si="13"/>
        <v>1.7921438460104359E-6</v>
      </c>
      <c r="M319" s="12">
        <f t="shared" si="14"/>
        <v>0.99996372900336217</v>
      </c>
      <c r="N319" s="1" t="str">
        <f t="shared" ref="N319:N382" si="15">IF(M319&lt;=95%,"L","0")</f>
        <v>0</v>
      </c>
    </row>
    <row r="320" spans="1:14" x14ac:dyDescent="0.25">
      <c r="A320" s="11" t="s">
        <v>97</v>
      </c>
      <c r="B320" s="7" t="s">
        <v>691</v>
      </c>
      <c r="C320" s="7" t="s">
        <v>109</v>
      </c>
      <c r="D320" s="7" t="s">
        <v>110</v>
      </c>
      <c r="E320" s="7" t="s">
        <v>257</v>
      </c>
      <c r="F320" s="7" t="s">
        <v>138</v>
      </c>
      <c r="G320" s="7" t="s">
        <v>107</v>
      </c>
      <c r="H320" s="7">
        <v>9.2141710000000003</v>
      </c>
      <c r="I320" s="7">
        <v>9.2141710000000003</v>
      </c>
      <c r="J320" s="7">
        <v>5.785685</v>
      </c>
      <c r="K320" s="7">
        <v>5.7576780000000003</v>
      </c>
      <c r="L320" s="12">
        <f t="shared" si="13"/>
        <v>1.7112121792318417E-6</v>
      </c>
      <c r="M320" s="12">
        <f t="shared" si="14"/>
        <v>0.99996544021554135</v>
      </c>
      <c r="N320" s="1" t="str">
        <f t="shared" si="15"/>
        <v>0</v>
      </c>
    </row>
    <row r="321" spans="1:14" x14ac:dyDescent="0.25">
      <c r="A321" s="11" t="s">
        <v>97</v>
      </c>
      <c r="B321" s="7" t="s">
        <v>597</v>
      </c>
      <c r="C321" s="7" t="s">
        <v>241</v>
      </c>
      <c r="D321" s="7" t="s">
        <v>242</v>
      </c>
      <c r="E321" s="7" t="s">
        <v>123</v>
      </c>
      <c r="F321" s="7" t="s">
        <v>148</v>
      </c>
      <c r="G321" s="7" t="s">
        <v>107</v>
      </c>
      <c r="H321" s="7">
        <v>22.253330999999999</v>
      </c>
      <c r="I321" s="7">
        <v>22.253330999999999</v>
      </c>
      <c r="J321" s="7">
        <v>5.5829839999999997</v>
      </c>
      <c r="K321" s="7">
        <v>5.3480759999999998</v>
      </c>
      <c r="L321" s="12">
        <f t="shared" si="13"/>
        <v>1.5894763108769733E-6</v>
      </c>
      <c r="M321" s="12">
        <f t="shared" si="14"/>
        <v>0.99996702969185225</v>
      </c>
      <c r="N321" s="1" t="str">
        <f t="shared" si="15"/>
        <v>0</v>
      </c>
    </row>
    <row r="322" spans="1:14" x14ac:dyDescent="0.25">
      <c r="A322" s="11" t="s">
        <v>97</v>
      </c>
      <c r="B322" s="7" t="s">
        <v>728</v>
      </c>
      <c r="C322" s="7" t="s">
        <v>238</v>
      </c>
      <c r="D322" s="7" t="s">
        <v>239</v>
      </c>
      <c r="E322" s="7" t="s">
        <v>118</v>
      </c>
      <c r="F322" s="7" t="s">
        <v>138</v>
      </c>
      <c r="G322" s="7" t="s">
        <v>107</v>
      </c>
      <c r="H322" s="7">
        <v>7.6919909999999998</v>
      </c>
      <c r="I322" s="7">
        <v>7.6919909999999998</v>
      </c>
      <c r="J322" s="7">
        <v>4.9648079999999997</v>
      </c>
      <c r="K322" s="7">
        <v>5.3047259999999996</v>
      </c>
      <c r="L322" s="12">
        <f t="shared" si="13"/>
        <v>1.5765924629143569E-6</v>
      </c>
      <c r="M322" s="12">
        <f t="shared" si="14"/>
        <v>0.99996860628431516</v>
      </c>
      <c r="N322" s="1" t="str">
        <f t="shared" si="15"/>
        <v>0</v>
      </c>
    </row>
    <row r="323" spans="1:14" x14ac:dyDescent="0.25">
      <c r="A323" s="11" t="s">
        <v>97</v>
      </c>
      <c r="B323" s="7" t="s">
        <v>604</v>
      </c>
      <c r="C323" s="7" t="s">
        <v>223</v>
      </c>
      <c r="D323" s="7" t="s">
        <v>224</v>
      </c>
      <c r="E323" s="7" t="s">
        <v>118</v>
      </c>
      <c r="F323" s="7" t="s">
        <v>138</v>
      </c>
      <c r="G323" s="7" t="s">
        <v>107</v>
      </c>
      <c r="H323" s="7">
        <v>19.104645999999999</v>
      </c>
      <c r="I323" s="7">
        <v>19.104645999999999</v>
      </c>
      <c r="J323" s="7">
        <v>5.1697740000000003</v>
      </c>
      <c r="K323" s="7">
        <v>4.796926</v>
      </c>
      <c r="L323" s="12">
        <f t="shared" si="13"/>
        <v>1.4256716325702619E-6</v>
      </c>
      <c r="M323" s="12">
        <f t="shared" si="14"/>
        <v>0.99997003195594769</v>
      </c>
      <c r="N323" s="1" t="str">
        <f t="shared" si="15"/>
        <v>0</v>
      </c>
    </row>
    <row r="324" spans="1:14" x14ac:dyDescent="0.25">
      <c r="A324" s="11" t="s">
        <v>97</v>
      </c>
      <c r="B324" s="7" t="s">
        <v>586</v>
      </c>
      <c r="C324" s="7" t="s">
        <v>232</v>
      </c>
      <c r="D324" s="7" t="s">
        <v>233</v>
      </c>
      <c r="E324" s="7" t="s">
        <v>111</v>
      </c>
      <c r="F324" s="7" t="s">
        <v>148</v>
      </c>
      <c r="G324" s="7" t="s">
        <v>107</v>
      </c>
      <c r="H324" s="7">
        <v>25.617334</v>
      </c>
      <c r="I324" s="7">
        <v>25.617334</v>
      </c>
      <c r="J324" s="7">
        <v>4.197927</v>
      </c>
      <c r="K324" s="7">
        <v>4.6816740000000001</v>
      </c>
      <c r="L324" s="12">
        <f t="shared" ref="L324:L387" si="16">$K324/$K$518</f>
        <v>1.3914181320999633E-6</v>
      </c>
      <c r="M324" s="12">
        <f t="shared" si="14"/>
        <v>0.99997142337407974</v>
      </c>
      <c r="N324" s="1" t="str">
        <f t="shared" si="15"/>
        <v>0</v>
      </c>
    </row>
    <row r="325" spans="1:14" x14ac:dyDescent="0.25">
      <c r="A325" s="11" t="s">
        <v>97</v>
      </c>
      <c r="B325" s="7" t="s">
        <v>626</v>
      </c>
      <c r="C325" s="7" t="s">
        <v>223</v>
      </c>
      <c r="D325" s="7" t="s">
        <v>224</v>
      </c>
      <c r="E325" s="7" t="s">
        <v>141</v>
      </c>
      <c r="F325" s="7" t="s">
        <v>106</v>
      </c>
      <c r="G325" s="7" t="s">
        <v>107</v>
      </c>
      <c r="H325" s="7">
        <v>0</v>
      </c>
      <c r="I325" s="7">
        <v>0</v>
      </c>
      <c r="J325" s="7">
        <v>5.2232079999999996</v>
      </c>
      <c r="K325" s="7">
        <v>4.5870709999999999</v>
      </c>
      <c r="L325" s="12">
        <f t="shared" si="16"/>
        <v>1.3633016230155945E-6</v>
      </c>
      <c r="M325" s="12">
        <f t="shared" ref="M325:M388" si="17">M324+L325</f>
        <v>0.99997278667570277</v>
      </c>
      <c r="N325" s="1" t="str">
        <f t="shared" si="15"/>
        <v>0</v>
      </c>
    </row>
    <row r="326" spans="1:14" x14ac:dyDescent="0.25">
      <c r="A326" s="11" t="s">
        <v>97</v>
      </c>
      <c r="B326" s="7" t="s">
        <v>581</v>
      </c>
      <c r="C326" s="7" t="s">
        <v>156</v>
      </c>
      <c r="D326" s="7" t="s">
        <v>157</v>
      </c>
      <c r="E326" s="7" t="s">
        <v>257</v>
      </c>
      <c r="F326" s="7" t="s">
        <v>106</v>
      </c>
      <c r="G326" s="7" t="s">
        <v>107</v>
      </c>
      <c r="H326" s="7">
        <v>26.88</v>
      </c>
      <c r="I326" s="7">
        <v>26.88</v>
      </c>
      <c r="J326" s="7">
        <v>0</v>
      </c>
      <c r="K326" s="7">
        <v>4.2231040000000002</v>
      </c>
      <c r="L326" s="12">
        <f t="shared" si="16"/>
        <v>1.2551287166393653E-6</v>
      </c>
      <c r="M326" s="12">
        <f t="shared" si="17"/>
        <v>0.9999740418044194</v>
      </c>
      <c r="N326" s="1" t="str">
        <f t="shared" si="15"/>
        <v>0</v>
      </c>
    </row>
    <row r="327" spans="1:14" x14ac:dyDescent="0.25">
      <c r="A327" s="11" t="s">
        <v>97</v>
      </c>
      <c r="B327" s="7" t="s">
        <v>613</v>
      </c>
      <c r="C327" s="7" t="s">
        <v>192</v>
      </c>
      <c r="D327" s="7" t="s">
        <v>193</v>
      </c>
      <c r="E327" s="7" t="s">
        <v>111</v>
      </c>
      <c r="F327" s="7" t="s">
        <v>138</v>
      </c>
      <c r="G327" s="7" t="s">
        <v>107</v>
      </c>
      <c r="H327" s="7">
        <v>15.749618</v>
      </c>
      <c r="I327" s="7">
        <v>15.749618</v>
      </c>
      <c r="J327" s="7">
        <v>4.628063</v>
      </c>
      <c r="K327" s="7">
        <v>4.1562460000000003</v>
      </c>
      <c r="L327" s="12">
        <f t="shared" si="16"/>
        <v>1.2352581674563295E-6</v>
      </c>
      <c r="M327" s="12">
        <f t="shared" si="17"/>
        <v>0.99997527706258682</v>
      </c>
      <c r="N327" s="1" t="str">
        <f t="shared" si="15"/>
        <v>0</v>
      </c>
    </row>
    <row r="328" spans="1:14" x14ac:dyDescent="0.25">
      <c r="A328" s="11" t="s">
        <v>97</v>
      </c>
      <c r="B328" s="7" t="s">
        <v>638</v>
      </c>
      <c r="C328" s="7" t="s">
        <v>192</v>
      </c>
      <c r="D328" s="7" t="s">
        <v>193</v>
      </c>
      <c r="E328" s="7" t="s">
        <v>141</v>
      </c>
      <c r="F328" s="7" t="s">
        <v>138</v>
      </c>
      <c r="G328" s="7" t="s">
        <v>107</v>
      </c>
      <c r="H328" s="7">
        <v>0.35547299999999998</v>
      </c>
      <c r="I328" s="7">
        <v>0.35547299999999998</v>
      </c>
      <c r="J328" s="7">
        <v>3.5378620000000001</v>
      </c>
      <c r="K328" s="7">
        <v>4.1187440000000004</v>
      </c>
      <c r="L328" s="12">
        <f t="shared" si="16"/>
        <v>1.2241123758463174E-6</v>
      </c>
      <c r="M328" s="12">
        <f t="shared" si="17"/>
        <v>0.99997650117496262</v>
      </c>
      <c r="N328" s="1" t="str">
        <f t="shared" si="15"/>
        <v>0</v>
      </c>
    </row>
    <row r="329" spans="1:14" x14ac:dyDescent="0.25">
      <c r="A329" s="11" t="s">
        <v>97</v>
      </c>
      <c r="B329" s="7" t="s">
        <v>563</v>
      </c>
      <c r="C329" s="7" t="s">
        <v>250</v>
      </c>
      <c r="D329" s="7" t="s">
        <v>251</v>
      </c>
      <c r="E329" s="7" t="s">
        <v>118</v>
      </c>
      <c r="F329" s="7" t="s">
        <v>138</v>
      </c>
      <c r="G329" s="7" t="s">
        <v>107</v>
      </c>
      <c r="H329" s="7">
        <v>42.003853999999997</v>
      </c>
      <c r="I329" s="7">
        <v>42.003853999999997</v>
      </c>
      <c r="J329" s="7">
        <v>3.3594810000000002</v>
      </c>
      <c r="K329" s="7">
        <v>3.8245619999999998</v>
      </c>
      <c r="L329" s="12">
        <f t="shared" si="16"/>
        <v>1.1366799384452013E-6</v>
      </c>
      <c r="M329" s="12">
        <f t="shared" si="17"/>
        <v>0.99997763785490101</v>
      </c>
      <c r="N329" s="1" t="str">
        <f t="shared" si="15"/>
        <v>0</v>
      </c>
    </row>
    <row r="330" spans="1:14" x14ac:dyDescent="0.25">
      <c r="A330" s="11" t="s">
        <v>97</v>
      </c>
      <c r="B330" s="7" t="s">
        <v>237</v>
      </c>
      <c r="C330" s="7" t="s">
        <v>238</v>
      </c>
      <c r="D330" s="7" t="s">
        <v>239</v>
      </c>
      <c r="E330" s="7" t="s">
        <v>111</v>
      </c>
      <c r="F330" s="7" t="s">
        <v>106</v>
      </c>
      <c r="G330" s="7" t="s">
        <v>107</v>
      </c>
      <c r="H330" s="7">
        <v>6065.2579830000004</v>
      </c>
      <c r="I330" s="7">
        <v>6065.2579830000004</v>
      </c>
      <c r="J330" s="7">
        <v>8.2705819999999992</v>
      </c>
      <c r="K330" s="7">
        <v>3.7769810000000001</v>
      </c>
      <c r="L330" s="12">
        <f t="shared" si="16"/>
        <v>1.1225386150332234E-6</v>
      </c>
      <c r="M330" s="12">
        <f t="shared" si="17"/>
        <v>0.99997876039351608</v>
      </c>
      <c r="N330" s="1" t="str">
        <f t="shared" si="15"/>
        <v>0</v>
      </c>
    </row>
    <row r="331" spans="1:14" x14ac:dyDescent="0.25">
      <c r="A331" s="11" t="s">
        <v>97</v>
      </c>
      <c r="B331" s="7" t="s">
        <v>641</v>
      </c>
      <c r="C331" s="7" t="s">
        <v>479</v>
      </c>
      <c r="D331" s="7" t="s">
        <v>480</v>
      </c>
      <c r="E331" s="7" t="s">
        <v>123</v>
      </c>
      <c r="F331" s="7" t="s">
        <v>124</v>
      </c>
      <c r="G331" s="7" t="s">
        <v>107</v>
      </c>
      <c r="H331" s="7">
        <v>8.7060000000000002E-3</v>
      </c>
      <c r="I331" s="7">
        <v>8.7060000000000002E-3</v>
      </c>
      <c r="J331" s="7">
        <v>4.7856329999999998</v>
      </c>
      <c r="K331" s="7">
        <v>3.7252649999999998</v>
      </c>
      <c r="L331" s="12">
        <f t="shared" si="16"/>
        <v>1.1071683478767145E-6</v>
      </c>
      <c r="M331" s="12">
        <f t="shared" si="17"/>
        <v>0.99997986756186397</v>
      </c>
      <c r="N331" s="1" t="str">
        <f t="shared" si="15"/>
        <v>0</v>
      </c>
    </row>
    <row r="332" spans="1:14" x14ac:dyDescent="0.25">
      <c r="A332" s="11" t="s">
        <v>97</v>
      </c>
      <c r="B332" s="7" t="s">
        <v>646</v>
      </c>
      <c r="C332" s="7" t="s">
        <v>308</v>
      </c>
      <c r="D332" s="7" t="s">
        <v>309</v>
      </c>
      <c r="E332" s="7" t="s">
        <v>235</v>
      </c>
      <c r="F332" s="7" t="s">
        <v>138</v>
      </c>
      <c r="G332" s="7" t="s">
        <v>107</v>
      </c>
      <c r="H332" s="7">
        <v>0</v>
      </c>
      <c r="I332" s="7">
        <v>0</v>
      </c>
      <c r="J332" s="7">
        <v>4.2805590000000002</v>
      </c>
      <c r="K332" s="7">
        <v>3.1542620000000001</v>
      </c>
      <c r="L332" s="12">
        <f t="shared" si="16"/>
        <v>9.3746325356996119E-7</v>
      </c>
      <c r="M332" s="12">
        <f t="shared" si="17"/>
        <v>0.99998080502511755</v>
      </c>
      <c r="N332" s="1" t="str">
        <f t="shared" si="15"/>
        <v>0</v>
      </c>
    </row>
    <row r="333" spans="1:14" x14ac:dyDescent="0.25">
      <c r="A333" s="11" t="s">
        <v>97</v>
      </c>
      <c r="B333" s="7" t="s">
        <v>490</v>
      </c>
      <c r="C333" s="7" t="s">
        <v>491</v>
      </c>
      <c r="D333" s="7" t="s">
        <v>492</v>
      </c>
      <c r="E333" s="7" t="s">
        <v>493</v>
      </c>
      <c r="F333" s="7" t="s">
        <v>138</v>
      </c>
      <c r="G333" s="7" t="s">
        <v>107</v>
      </c>
      <c r="H333" s="7">
        <v>125.95044</v>
      </c>
      <c r="I333" s="7">
        <v>125.95044</v>
      </c>
      <c r="J333" s="7">
        <v>3.4156059999999999</v>
      </c>
      <c r="K333" s="7">
        <v>3.0647700000000002</v>
      </c>
      <c r="L333" s="12">
        <f t="shared" si="16"/>
        <v>9.1086576056256903E-7</v>
      </c>
      <c r="M333" s="12">
        <f t="shared" si="17"/>
        <v>0.99998171589087814</v>
      </c>
      <c r="N333" s="1" t="str">
        <f t="shared" si="15"/>
        <v>0</v>
      </c>
    </row>
    <row r="334" spans="1:14" x14ac:dyDescent="0.25">
      <c r="A334" s="11" t="s">
        <v>97</v>
      </c>
      <c r="B334" s="7" t="s">
        <v>628</v>
      </c>
      <c r="C334" s="7" t="s">
        <v>232</v>
      </c>
      <c r="D334" s="7" t="s">
        <v>233</v>
      </c>
      <c r="E334" s="7" t="s">
        <v>118</v>
      </c>
      <c r="F334" s="7" t="s">
        <v>148</v>
      </c>
      <c r="G334" s="7" t="s">
        <v>107</v>
      </c>
      <c r="H334" s="7">
        <v>10.662438</v>
      </c>
      <c r="I334" s="7">
        <v>10.662438</v>
      </c>
      <c r="J334" s="7">
        <v>3.010602</v>
      </c>
      <c r="K334" s="7">
        <v>2.9994730000000001</v>
      </c>
      <c r="L334" s="12">
        <f t="shared" si="16"/>
        <v>8.9145914878829089E-7</v>
      </c>
      <c r="M334" s="12">
        <f t="shared" si="17"/>
        <v>0.99998260735002698</v>
      </c>
      <c r="N334" s="1" t="str">
        <f t="shared" si="15"/>
        <v>0</v>
      </c>
    </row>
    <row r="335" spans="1:14" x14ac:dyDescent="0.25">
      <c r="A335" s="11" t="s">
        <v>97</v>
      </c>
      <c r="B335" s="7" t="s">
        <v>637</v>
      </c>
      <c r="C335" s="7" t="s">
        <v>232</v>
      </c>
      <c r="D335" s="7" t="s">
        <v>233</v>
      </c>
      <c r="E335" s="7" t="s">
        <v>111</v>
      </c>
      <c r="F335" s="7" t="s">
        <v>138</v>
      </c>
      <c r="G335" s="7" t="s">
        <v>107</v>
      </c>
      <c r="H335" s="7">
        <v>9.7691700000000008</v>
      </c>
      <c r="I335" s="7">
        <v>9.7691700000000008</v>
      </c>
      <c r="J335" s="7">
        <v>2.5528279999999999</v>
      </c>
      <c r="K335" s="7">
        <v>2.927511</v>
      </c>
      <c r="L335" s="12">
        <f t="shared" si="16"/>
        <v>8.7007166396508928E-7</v>
      </c>
      <c r="M335" s="12">
        <f t="shared" si="17"/>
        <v>0.99998347742169091</v>
      </c>
      <c r="N335" s="1" t="str">
        <f t="shared" si="15"/>
        <v>0</v>
      </c>
    </row>
    <row r="336" spans="1:14" x14ac:dyDescent="0.25">
      <c r="A336" s="11" t="s">
        <v>97</v>
      </c>
      <c r="B336" s="7" t="s">
        <v>682</v>
      </c>
      <c r="C336" s="7" t="s">
        <v>415</v>
      </c>
      <c r="D336" s="7" t="s">
        <v>416</v>
      </c>
      <c r="E336" s="7" t="s">
        <v>123</v>
      </c>
      <c r="F336" s="7" t="s">
        <v>148</v>
      </c>
      <c r="G336" s="7" t="s">
        <v>107</v>
      </c>
      <c r="H336" s="7">
        <v>2.7114069999999999</v>
      </c>
      <c r="I336" s="7">
        <v>2.7114069999999999</v>
      </c>
      <c r="J336" s="7">
        <v>2.7581950000000002</v>
      </c>
      <c r="K336" s="7">
        <v>2.864703</v>
      </c>
      <c r="L336" s="12">
        <f t="shared" si="16"/>
        <v>8.5140479607959912E-7</v>
      </c>
      <c r="M336" s="12">
        <f t="shared" si="17"/>
        <v>0.99998432882648702</v>
      </c>
      <c r="N336" s="1" t="str">
        <f t="shared" si="15"/>
        <v>0</v>
      </c>
    </row>
    <row r="337" spans="1:14" x14ac:dyDescent="0.25">
      <c r="A337" s="11" t="s">
        <v>97</v>
      </c>
      <c r="B337" s="7" t="s">
        <v>614</v>
      </c>
      <c r="C337" s="7" t="s">
        <v>115</v>
      </c>
      <c r="D337" s="7" t="s">
        <v>116</v>
      </c>
      <c r="E337" s="7" t="s">
        <v>257</v>
      </c>
      <c r="F337" s="7" t="s">
        <v>148</v>
      </c>
      <c r="G337" s="7" t="s">
        <v>107</v>
      </c>
      <c r="H337" s="7">
        <v>13.79945</v>
      </c>
      <c r="I337" s="7">
        <v>13.79945</v>
      </c>
      <c r="J337" s="7">
        <v>3.166436</v>
      </c>
      <c r="K337" s="7">
        <v>2.8526509999999998</v>
      </c>
      <c r="L337" s="12">
        <f t="shared" si="16"/>
        <v>8.4782287830231065E-7</v>
      </c>
      <c r="M337" s="12">
        <f t="shared" si="17"/>
        <v>0.99998517664936537</v>
      </c>
      <c r="N337" s="1" t="str">
        <f t="shared" si="15"/>
        <v>0</v>
      </c>
    </row>
    <row r="338" spans="1:14" x14ac:dyDescent="0.25">
      <c r="A338" s="11" t="s">
        <v>97</v>
      </c>
      <c r="B338" s="7" t="s">
        <v>663</v>
      </c>
      <c r="C338" s="7" t="s">
        <v>216</v>
      </c>
      <c r="D338" s="7" t="s">
        <v>217</v>
      </c>
      <c r="E338" s="7" t="s">
        <v>433</v>
      </c>
      <c r="F338" s="7" t="s">
        <v>148</v>
      </c>
      <c r="G338" s="7" t="s">
        <v>107</v>
      </c>
      <c r="H338" s="7">
        <v>6.4552779999999998</v>
      </c>
      <c r="I338" s="7">
        <v>6.4552779999999998</v>
      </c>
      <c r="J338" s="7">
        <v>2.913017</v>
      </c>
      <c r="K338" s="7">
        <v>2.8105159999999998</v>
      </c>
      <c r="L338" s="12">
        <f t="shared" si="16"/>
        <v>8.3530013472895807E-7</v>
      </c>
      <c r="M338" s="12">
        <f t="shared" si="17"/>
        <v>0.9999860119495001</v>
      </c>
      <c r="N338" s="1" t="str">
        <f t="shared" si="15"/>
        <v>0</v>
      </c>
    </row>
    <row r="339" spans="1:14" x14ac:dyDescent="0.25">
      <c r="A339" s="11" t="s">
        <v>97</v>
      </c>
      <c r="B339" s="7" t="s">
        <v>642</v>
      </c>
      <c r="C339" s="7" t="s">
        <v>192</v>
      </c>
      <c r="D339" s="7" t="s">
        <v>193</v>
      </c>
      <c r="E339" s="7" t="s">
        <v>257</v>
      </c>
      <c r="F339" s="7" t="s">
        <v>148</v>
      </c>
      <c r="G339" s="7" t="s">
        <v>107</v>
      </c>
      <c r="H339" s="7">
        <v>8.7485789999999994</v>
      </c>
      <c r="I339" s="7">
        <v>8.7485789999999994</v>
      </c>
      <c r="J339" s="7">
        <v>3.9551889999999998</v>
      </c>
      <c r="K339" s="7">
        <v>2.4085269999999999</v>
      </c>
      <c r="L339" s="12">
        <f t="shared" si="16"/>
        <v>7.1582689000821677E-7</v>
      </c>
      <c r="M339" s="12">
        <f t="shared" si="17"/>
        <v>0.99998672777639008</v>
      </c>
      <c r="N339" s="1" t="str">
        <f t="shared" si="15"/>
        <v>0</v>
      </c>
    </row>
    <row r="340" spans="1:14" x14ac:dyDescent="0.25">
      <c r="A340" s="11" t="s">
        <v>97</v>
      </c>
      <c r="B340" s="7" t="s">
        <v>578</v>
      </c>
      <c r="C340" s="7" t="s">
        <v>150</v>
      </c>
      <c r="D340" s="7" t="s">
        <v>151</v>
      </c>
      <c r="E340" s="7" t="s">
        <v>118</v>
      </c>
      <c r="F340" s="7" t="s">
        <v>148</v>
      </c>
      <c r="G340" s="7" t="s">
        <v>107</v>
      </c>
      <c r="H340" s="7">
        <v>25.968551999999999</v>
      </c>
      <c r="I340" s="7">
        <v>25.968551999999999</v>
      </c>
      <c r="J340" s="7">
        <v>2.1020219999999998</v>
      </c>
      <c r="K340" s="7">
        <v>2.40821</v>
      </c>
      <c r="L340" s="12">
        <f t="shared" si="16"/>
        <v>7.1573267594122368E-7</v>
      </c>
      <c r="M340" s="12">
        <f t="shared" si="17"/>
        <v>0.99998744350906599</v>
      </c>
      <c r="N340" s="1" t="str">
        <f t="shared" si="15"/>
        <v>0</v>
      </c>
    </row>
    <row r="341" spans="1:14" x14ac:dyDescent="0.25">
      <c r="A341" s="11" t="s">
        <v>97</v>
      </c>
      <c r="B341" s="7" t="s">
        <v>656</v>
      </c>
      <c r="C341" s="7" t="s">
        <v>103</v>
      </c>
      <c r="D341" s="7" t="s">
        <v>104</v>
      </c>
      <c r="E341" s="7" t="s">
        <v>141</v>
      </c>
      <c r="F341" s="7" t="s">
        <v>138</v>
      </c>
      <c r="G341" s="7" t="s">
        <v>107</v>
      </c>
      <c r="H341" s="7">
        <v>0</v>
      </c>
      <c r="I341" s="7">
        <v>0</v>
      </c>
      <c r="J341" s="7">
        <v>2.2654169999999998</v>
      </c>
      <c r="K341" s="7">
        <v>2.1642250000000001</v>
      </c>
      <c r="L341" s="12">
        <f t="shared" si="16"/>
        <v>6.4321905090872258E-7</v>
      </c>
      <c r="M341" s="12">
        <f t="shared" si="17"/>
        <v>0.9999880867281169</v>
      </c>
      <c r="N341" s="1" t="str">
        <f t="shared" si="15"/>
        <v>0</v>
      </c>
    </row>
    <row r="342" spans="1:14" x14ac:dyDescent="0.25">
      <c r="A342" s="11" t="s">
        <v>97</v>
      </c>
      <c r="B342" s="7" t="s">
        <v>611</v>
      </c>
      <c r="C342" s="7" t="s">
        <v>130</v>
      </c>
      <c r="D342" s="7" t="s">
        <v>131</v>
      </c>
      <c r="E342" s="7" t="s">
        <v>118</v>
      </c>
      <c r="F342" s="7" t="s">
        <v>148</v>
      </c>
      <c r="G342" s="7" t="s">
        <v>107</v>
      </c>
      <c r="H342" s="7">
        <v>12.707877999999999</v>
      </c>
      <c r="I342" s="7">
        <v>12.707877999999999</v>
      </c>
      <c r="J342" s="7">
        <v>2.5014090000000002</v>
      </c>
      <c r="K342" s="7">
        <v>2.011555</v>
      </c>
      <c r="L342" s="12">
        <f t="shared" si="16"/>
        <v>5.9784472407013851E-7</v>
      </c>
      <c r="M342" s="12">
        <f t="shared" si="17"/>
        <v>0.99998868457284096</v>
      </c>
      <c r="N342" s="1" t="str">
        <f t="shared" si="15"/>
        <v>0</v>
      </c>
    </row>
    <row r="343" spans="1:14" x14ac:dyDescent="0.25">
      <c r="A343" s="11" t="s">
        <v>97</v>
      </c>
      <c r="B343" s="7" t="s">
        <v>670</v>
      </c>
      <c r="C343" s="7" t="s">
        <v>238</v>
      </c>
      <c r="D343" s="7" t="s">
        <v>239</v>
      </c>
      <c r="E343" s="7" t="s">
        <v>235</v>
      </c>
      <c r="F343" s="7" t="s">
        <v>138</v>
      </c>
      <c r="G343" s="7" t="s">
        <v>107</v>
      </c>
      <c r="H343" s="7">
        <v>0.68518500000000004</v>
      </c>
      <c r="I343" s="7">
        <v>0.68518500000000004</v>
      </c>
      <c r="J343" s="7">
        <v>3.0934140000000001</v>
      </c>
      <c r="K343" s="7">
        <v>1.9159600000000001</v>
      </c>
      <c r="L343" s="12">
        <f t="shared" si="16"/>
        <v>5.6943338736918586E-7</v>
      </c>
      <c r="M343" s="12">
        <f t="shared" si="17"/>
        <v>0.99998925400622829</v>
      </c>
      <c r="N343" s="1" t="str">
        <f t="shared" si="15"/>
        <v>0</v>
      </c>
    </row>
    <row r="344" spans="1:14" x14ac:dyDescent="0.25">
      <c r="A344" s="11" t="s">
        <v>97</v>
      </c>
      <c r="B344" s="7" t="s">
        <v>661</v>
      </c>
      <c r="C344" s="7" t="s">
        <v>308</v>
      </c>
      <c r="D344" s="7" t="s">
        <v>309</v>
      </c>
      <c r="E344" s="7" t="s">
        <v>235</v>
      </c>
      <c r="F344" s="7" t="s">
        <v>148</v>
      </c>
      <c r="G344" s="7" t="s">
        <v>107</v>
      </c>
      <c r="H344" s="7">
        <v>0</v>
      </c>
      <c r="I344" s="7">
        <v>0</v>
      </c>
      <c r="J344" s="7">
        <v>1.590916</v>
      </c>
      <c r="K344" s="7">
        <v>1.7830330000000001</v>
      </c>
      <c r="L344" s="12">
        <f t="shared" si="16"/>
        <v>5.2992678395219183E-7</v>
      </c>
      <c r="M344" s="12">
        <f t="shared" si="17"/>
        <v>0.99998978393301219</v>
      </c>
      <c r="N344" s="1" t="str">
        <f t="shared" si="15"/>
        <v>0</v>
      </c>
    </row>
    <row r="345" spans="1:14" x14ac:dyDescent="0.25">
      <c r="A345" s="11" t="s">
        <v>97</v>
      </c>
      <c r="B345" s="7" t="s">
        <v>705</v>
      </c>
      <c r="C345" s="7" t="s">
        <v>205</v>
      </c>
      <c r="D345" s="7" t="s">
        <v>206</v>
      </c>
      <c r="E345" s="7" t="s">
        <v>123</v>
      </c>
      <c r="F345" s="7" t="s">
        <v>138</v>
      </c>
      <c r="G345" s="7" t="s">
        <v>107</v>
      </c>
      <c r="H345" s="7">
        <v>2.0627140000000002</v>
      </c>
      <c r="I345" s="7">
        <v>2.0627140000000002</v>
      </c>
      <c r="J345" s="7">
        <v>1.8381559999999999</v>
      </c>
      <c r="K345" s="7">
        <v>1.735333</v>
      </c>
      <c r="L345" s="12">
        <f t="shared" si="16"/>
        <v>5.1575009311443417E-7</v>
      </c>
      <c r="M345" s="12">
        <f t="shared" si="17"/>
        <v>0.99999029968310527</v>
      </c>
      <c r="N345" s="1" t="str">
        <f t="shared" si="15"/>
        <v>0</v>
      </c>
    </row>
    <row r="346" spans="1:14" x14ac:dyDescent="0.25">
      <c r="A346" s="11" t="s">
        <v>97</v>
      </c>
      <c r="B346" s="7" t="s">
        <v>662</v>
      </c>
      <c r="C346" s="7" t="s">
        <v>223</v>
      </c>
      <c r="D346" s="7" t="s">
        <v>224</v>
      </c>
      <c r="E346" s="7" t="s">
        <v>235</v>
      </c>
      <c r="F346" s="7" t="s">
        <v>148</v>
      </c>
      <c r="G346" s="7" t="s">
        <v>107</v>
      </c>
      <c r="H346" s="7">
        <v>0</v>
      </c>
      <c r="I346" s="7">
        <v>0</v>
      </c>
      <c r="J346" s="7">
        <v>1.8173060000000001</v>
      </c>
      <c r="K346" s="7">
        <v>1.732081</v>
      </c>
      <c r="L346" s="12">
        <f t="shared" si="16"/>
        <v>5.1478358161329397E-7</v>
      </c>
      <c r="M346" s="12">
        <f t="shared" si="17"/>
        <v>0.99999081446668692</v>
      </c>
      <c r="N346" s="1" t="str">
        <f t="shared" si="15"/>
        <v>0</v>
      </c>
    </row>
    <row r="347" spans="1:14" x14ac:dyDescent="0.25">
      <c r="A347" s="11" t="s">
        <v>97</v>
      </c>
      <c r="B347" s="7" t="s">
        <v>677</v>
      </c>
      <c r="C347" s="7" t="s">
        <v>353</v>
      </c>
      <c r="D347" s="7" t="s">
        <v>354</v>
      </c>
      <c r="E347" s="7" t="s">
        <v>123</v>
      </c>
      <c r="F347" s="7" t="s">
        <v>148</v>
      </c>
      <c r="G347" s="7" t="s">
        <v>107</v>
      </c>
      <c r="H347" s="7">
        <v>0.66671000000000002</v>
      </c>
      <c r="I347" s="7">
        <v>0.66671000000000002</v>
      </c>
      <c r="J347" s="7">
        <v>1.4365380000000001</v>
      </c>
      <c r="K347" s="7">
        <v>1.573628</v>
      </c>
      <c r="L347" s="12">
        <f t="shared" si="16"/>
        <v>4.6769051676391842E-7</v>
      </c>
      <c r="M347" s="12">
        <f t="shared" si="17"/>
        <v>0.99999128215720368</v>
      </c>
      <c r="N347" s="1" t="str">
        <f t="shared" si="15"/>
        <v>0</v>
      </c>
    </row>
    <row r="348" spans="1:14" x14ac:dyDescent="0.25">
      <c r="A348" s="11" t="s">
        <v>97</v>
      </c>
      <c r="B348" s="7" t="s">
        <v>629</v>
      </c>
      <c r="C348" s="7" t="s">
        <v>630</v>
      </c>
      <c r="D348" s="7" t="s">
        <v>631</v>
      </c>
      <c r="E348" s="7" t="s">
        <v>632</v>
      </c>
      <c r="F348" s="7" t="s">
        <v>138</v>
      </c>
      <c r="G348" s="7" t="s">
        <v>107</v>
      </c>
      <c r="H348" s="7">
        <v>8.5186860000000006</v>
      </c>
      <c r="I348" s="7">
        <v>8.5186860000000006</v>
      </c>
      <c r="J348" s="7">
        <v>1.446475</v>
      </c>
      <c r="K348" s="7">
        <v>1.5562</v>
      </c>
      <c r="L348" s="12">
        <f t="shared" si="16"/>
        <v>4.6251082351611046E-7</v>
      </c>
      <c r="M348" s="12">
        <f t="shared" si="17"/>
        <v>0.9999917446680272</v>
      </c>
      <c r="N348" s="1" t="str">
        <f t="shared" si="15"/>
        <v>0</v>
      </c>
    </row>
    <row r="349" spans="1:14" x14ac:dyDescent="0.25">
      <c r="A349" s="11" t="s">
        <v>97</v>
      </c>
      <c r="B349" s="7" t="s">
        <v>669</v>
      </c>
      <c r="C349" s="7" t="s">
        <v>232</v>
      </c>
      <c r="D349" s="7" t="s">
        <v>233</v>
      </c>
      <c r="E349" s="7" t="s">
        <v>235</v>
      </c>
      <c r="F349" s="7" t="s">
        <v>148</v>
      </c>
      <c r="G349" s="7" t="s">
        <v>107</v>
      </c>
      <c r="H349" s="7">
        <v>4.3569999999999998E-3</v>
      </c>
      <c r="I349" s="7">
        <v>4.3569999999999998E-3</v>
      </c>
      <c r="J349" s="7">
        <v>1.5805089999999999</v>
      </c>
      <c r="K349" s="7">
        <v>1.5462769999999999</v>
      </c>
      <c r="L349" s="12">
        <f t="shared" si="16"/>
        <v>4.5956165573449471E-7</v>
      </c>
      <c r="M349" s="12">
        <f t="shared" si="17"/>
        <v>0.99999220422968293</v>
      </c>
      <c r="N349" s="1" t="str">
        <f t="shared" si="15"/>
        <v>0</v>
      </c>
    </row>
    <row r="350" spans="1:14" x14ac:dyDescent="0.25">
      <c r="A350" s="11" t="s">
        <v>97</v>
      </c>
      <c r="B350" s="7" t="s">
        <v>675</v>
      </c>
      <c r="C350" s="7" t="s">
        <v>181</v>
      </c>
      <c r="D350" s="7" t="s">
        <v>182</v>
      </c>
      <c r="E350" s="7" t="s">
        <v>257</v>
      </c>
      <c r="F350" s="7" t="s">
        <v>148</v>
      </c>
      <c r="G350" s="7" t="s">
        <v>107</v>
      </c>
      <c r="H350" s="7">
        <v>0.44225900000000001</v>
      </c>
      <c r="I350" s="7">
        <v>0.44225900000000001</v>
      </c>
      <c r="J350" s="7">
        <v>1.545275</v>
      </c>
      <c r="K350" s="7">
        <v>1.451017</v>
      </c>
      <c r="L350" s="12">
        <f t="shared" si="16"/>
        <v>4.3124988279519087E-7</v>
      </c>
      <c r="M350" s="12">
        <f t="shared" si="17"/>
        <v>0.99999263547956574</v>
      </c>
      <c r="N350" s="1" t="str">
        <f t="shared" si="15"/>
        <v>0</v>
      </c>
    </row>
    <row r="351" spans="1:14" x14ac:dyDescent="0.25">
      <c r="A351" s="11" t="s">
        <v>97</v>
      </c>
      <c r="B351" s="7" t="s">
        <v>569</v>
      </c>
      <c r="C351" s="7" t="s">
        <v>491</v>
      </c>
      <c r="D351" s="7" t="s">
        <v>492</v>
      </c>
      <c r="E351" s="7" t="s">
        <v>493</v>
      </c>
      <c r="F351" s="7" t="s">
        <v>148</v>
      </c>
      <c r="G351" s="7" t="s">
        <v>107</v>
      </c>
      <c r="H351" s="7">
        <v>33.990309000000003</v>
      </c>
      <c r="I351" s="7">
        <v>33.990309000000003</v>
      </c>
      <c r="J351" s="7">
        <v>1.444132</v>
      </c>
      <c r="K351" s="7">
        <v>1.268356</v>
      </c>
      <c r="L351" s="12">
        <f t="shared" si="16"/>
        <v>3.7696207304433864E-7</v>
      </c>
      <c r="M351" s="12">
        <f t="shared" si="17"/>
        <v>0.99999301244163874</v>
      </c>
      <c r="N351" s="1" t="str">
        <f t="shared" si="15"/>
        <v>0</v>
      </c>
    </row>
    <row r="352" spans="1:14" x14ac:dyDescent="0.25">
      <c r="A352" s="11" t="s">
        <v>97</v>
      </c>
      <c r="B352" s="7" t="s">
        <v>674</v>
      </c>
      <c r="C352" s="7" t="s">
        <v>232</v>
      </c>
      <c r="D352" s="7" t="s">
        <v>233</v>
      </c>
      <c r="E352" s="7" t="s">
        <v>235</v>
      </c>
      <c r="F352" s="7" t="s">
        <v>138</v>
      </c>
      <c r="G352" s="7" t="s">
        <v>107</v>
      </c>
      <c r="H352" s="7">
        <v>3.493E-3</v>
      </c>
      <c r="I352" s="7">
        <v>3.493E-3</v>
      </c>
      <c r="J352" s="7">
        <v>1.2136670000000001</v>
      </c>
      <c r="K352" s="7">
        <v>1.190088</v>
      </c>
      <c r="L352" s="12">
        <f t="shared" si="16"/>
        <v>3.5370041186006996E-7</v>
      </c>
      <c r="M352" s="12">
        <f t="shared" si="17"/>
        <v>0.99999336614205059</v>
      </c>
      <c r="N352" s="1" t="str">
        <f t="shared" si="15"/>
        <v>0</v>
      </c>
    </row>
    <row r="353" spans="1:14" x14ac:dyDescent="0.25">
      <c r="A353" s="11" t="s">
        <v>97</v>
      </c>
      <c r="B353" s="7" t="s">
        <v>683</v>
      </c>
      <c r="C353" s="7" t="s">
        <v>175</v>
      </c>
      <c r="D353" s="7" t="s">
        <v>176</v>
      </c>
      <c r="E353" s="7" t="s">
        <v>235</v>
      </c>
      <c r="F353" s="7" t="s">
        <v>148</v>
      </c>
      <c r="G353" s="7" t="s">
        <v>107</v>
      </c>
      <c r="H353" s="7">
        <v>3.0780129999999999</v>
      </c>
      <c r="I353" s="7">
        <v>3.0780129999999999</v>
      </c>
      <c r="J353" s="7">
        <v>1.085016</v>
      </c>
      <c r="K353" s="7">
        <v>1.182742</v>
      </c>
      <c r="L353" s="12">
        <f t="shared" si="16"/>
        <v>3.5151714203000352E-7</v>
      </c>
      <c r="M353" s="12">
        <f t="shared" si="17"/>
        <v>0.99999371765919265</v>
      </c>
      <c r="N353" s="1" t="str">
        <f t="shared" si="15"/>
        <v>0</v>
      </c>
    </row>
    <row r="354" spans="1:14" x14ac:dyDescent="0.25">
      <c r="A354" s="11" t="s">
        <v>97</v>
      </c>
      <c r="B354" s="7" t="s">
        <v>668</v>
      </c>
      <c r="C354" s="7" t="s">
        <v>130</v>
      </c>
      <c r="D354" s="7" t="s">
        <v>131</v>
      </c>
      <c r="E354" s="7" t="s">
        <v>118</v>
      </c>
      <c r="F354" s="7" t="s">
        <v>138</v>
      </c>
      <c r="G354" s="7" t="s">
        <v>107</v>
      </c>
      <c r="H354" s="7">
        <v>3.796246</v>
      </c>
      <c r="I354" s="7">
        <v>3.796246</v>
      </c>
      <c r="J354" s="7">
        <v>1.3251740000000001</v>
      </c>
      <c r="K354" s="7">
        <v>1.0603990000000001</v>
      </c>
      <c r="L354" s="12">
        <f t="shared" si="16"/>
        <v>3.1515615907059508E-7</v>
      </c>
      <c r="M354" s="12">
        <f t="shared" si="17"/>
        <v>0.99999403281535171</v>
      </c>
      <c r="N354" s="1" t="str">
        <f t="shared" si="15"/>
        <v>0</v>
      </c>
    </row>
    <row r="355" spans="1:14" x14ac:dyDescent="0.25">
      <c r="A355" s="11" t="s">
        <v>97</v>
      </c>
      <c r="B355" s="7" t="s">
        <v>680</v>
      </c>
      <c r="C355" s="7" t="s">
        <v>115</v>
      </c>
      <c r="D355" s="7" t="s">
        <v>116</v>
      </c>
      <c r="E355" s="7" t="s">
        <v>141</v>
      </c>
      <c r="F355" s="7" t="s">
        <v>106</v>
      </c>
      <c r="G355" s="7" t="s">
        <v>107</v>
      </c>
      <c r="H355" s="7">
        <v>0</v>
      </c>
      <c r="I355" s="7">
        <v>0</v>
      </c>
      <c r="J355" s="7">
        <v>1.1315930000000001</v>
      </c>
      <c r="K355" s="7">
        <v>1.025987</v>
      </c>
      <c r="L355" s="12">
        <f t="shared" si="16"/>
        <v>3.0492873170982109E-7</v>
      </c>
      <c r="M355" s="12">
        <f t="shared" si="17"/>
        <v>0.99999433774408342</v>
      </c>
      <c r="N355" s="1" t="str">
        <f t="shared" si="15"/>
        <v>0</v>
      </c>
    </row>
    <row r="356" spans="1:14" x14ac:dyDescent="0.25">
      <c r="A356" s="11" t="s">
        <v>97</v>
      </c>
      <c r="B356" s="7" t="s">
        <v>709</v>
      </c>
      <c r="C356" s="7" t="s">
        <v>238</v>
      </c>
      <c r="D356" s="7" t="s">
        <v>239</v>
      </c>
      <c r="E356" s="7" t="s">
        <v>113</v>
      </c>
      <c r="F356" s="7" t="s">
        <v>148</v>
      </c>
      <c r="G356" s="7" t="s">
        <v>107</v>
      </c>
      <c r="H356" s="7">
        <v>1.0900129999999999</v>
      </c>
      <c r="I356" s="7">
        <v>1.0900129999999999</v>
      </c>
      <c r="J356" s="7">
        <v>0.97515499999999999</v>
      </c>
      <c r="K356" s="7">
        <v>1.0158419999999999</v>
      </c>
      <c r="L356" s="12">
        <f t="shared" si="16"/>
        <v>3.0191358436078438E-7</v>
      </c>
      <c r="M356" s="12">
        <f t="shared" si="17"/>
        <v>0.99999463965766777</v>
      </c>
      <c r="N356" s="1" t="str">
        <f t="shared" si="15"/>
        <v>0</v>
      </c>
    </row>
    <row r="357" spans="1:14" x14ac:dyDescent="0.25">
      <c r="A357" s="11" t="s">
        <v>97</v>
      </c>
      <c r="B357" s="7" t="s">
        <v>681</v>
      </c>
      <c r="C357" s="7" t="s">
        <v>164</v>
      </c>
      <c r="D357" s="7" t="s">
        <v>165</v>
      </c>
      <c r="E357" s="7" t="s">
        <v>141</v>
      </c>
      <c r="F357" s="7" t="s">
        <v>148</v>
      </c>
      <c r="G357" s="7" t="s">
        <v>107</v>
      </c>
      <c r="H357" s="7">
        <v>4.4836000000000001E-2</v>
      </c>
      <c r="I357" s="7">
        <v>4.4836000000000001E-2</v>
      </c>
      <c r="J357" s="7">
        <v>0.96216900000000005</v>
      </c>
      <c r="K357" s="7">
        <v>1.0071479999999999</v>
      </c>
      <c r="L357" s="12">
        <f t="shared" si="16"/>
        <v>2.9932968184205343E-7</v>
      </c>
      <c r="M357" s="12">
        <f t="shared" si="17"/>
        <v>0.99999493898734959</v>
      </c>
      <c r="N357" s="1" t="str">
        <f t="shared" si="15"/>
        <v>0</v>
      </c>
    </row>
    <row r="358" spans="1:14" x14ac:dyDescent="0.25">
      <c r="A358" s="11" t="s">
        <v>97</v>
      </c>
      <c r="B358" s="7" t="s">
        <v>690</v>
      </c>
      <c r="C358" s="7" t="s">
        <v>479</v>
      </c>
      <c r="D358" s="7" t="s">
        <v>480</v>
      </c>
      <c r="E358" s="7" t="s">
        <v>123</v>
      </c>
      <c r="F358" s="7" t="s">
        <v>409</v>
      </c>
      <c r="G358" s="7" t="s">
        <v>107</v>
      </c>
      <c r="H358" s="7">
        <v>0.191634</v>
      </c>
      <c r="I358" s="7">
        <v>0.191634</v>
      </c>
      <c r="J358" s="7">
        <v>0.92959899999999995</v>
      </c>
      <c r="K358" s="7">
        <v>0.88967600000000002</v>
      </c>
      <c r="L358" s="12">
        <f t="shared" si="16"/>
        <v>2.6441638569754471E-7</v>
      </c>
      <c r="M358" s="12">
        <f t="shared" si="17"/>
        <v>0.99999520340373527</v>
      </c>
      <c r="N358" s="1" t="str">
        <f t="shared" si="15"/>
        <v>0</v>
      </c>
    </row>
    <row r="359" spans="1:14" x14ac:dyDescent="0.25">
      <c r="A359" s="11" t="s">
        <v>97</v>
      </c>
      <c r="B359" s="7" t="s">
        <v>688</v>
      </c>
      <c r="C359" s="7" t="s">
        <v>246</v>
      </c>
      <c r="D359" s="7" t="s">
        <v>247</v>
      </c>
      <c r="E359" s="7" t="s">
        <v>123</v>
      </c>
      <c r="F359" s="7" t="s">
        <v>507</v>
      </c>
      <c r="G359" s="7" t="s">
        <v>107</v>
      </c>
      <c r="H359" s="7">
        <v>0</v>
      </c>
      <c r="I359" s="7">
        <v>0</v>
      </c>
      <c r="J359" s="7">
        <v>4.3150760000000004</v>
      </c>
      <c r="K359" s="7">
        <v>0.87721499999999997</v>
      </c>
      <c r="L359" s="12">
        <f t="shared" si="16"/>
        <v>2.6071291096946714E-7</v>
      </c>
      <c r="M359" s="12">
        <f t="shared" si="17"/>
        <v>0.99999546411664619</v>
      </c>
      <c r="N359" s="1" t="str">
        <f t="shared" si="15"/>
        <v>0</v>
      </c>
    </row>
    <row r="360" spans="1:14" x14ac:dyDescent="0.25">
      <c r="A360" s="11" t="s">
        <v>97</v>
      </c>
      <c r="B360" s="7" t="s">
        <v>689</v>
      </c>
      <c r="C360" s="7" t="s">
        <v>164</v>
      </c>
      <c r="D360" s="7" t="s">
        <v>165</v>
      </c>
      <c r="E360" s="7" t="s">
        <v>141</v>
      </c>
      <c r="F360" s="7" t="s">
        <v>138</v>
      </c>
      <c r="G360" s="7" t="s">
        <v>107</v>
      </c>
      <c r="H360" s="7">
        <v>3.1405000000000002E-2</v>
      </c>
      <c r="I360" s="7">
        <v>3.1405000000000002E-2</v>
      </c>
      <c r="J360" s="7">
        <v>0.76247299999999996</v>
      </c>
      <c r="K360" s="7">
        <v>0.79852100000000004</v>
      </c>
      <c r="L360" s="12">
        <f t="shared" si="16"/>
        <v>2.3732464034501225E-7</v>
      </c>
      <c r="M360" s="12">
        <f t="shared" si="17"/>
        <v>0.99999570144128658</v>
      </c>
      <c r="N360" s="1" t="str">
        <f t="shared" si="15"/>
        <v>0</v>
      </c>
    </row>
    <row r="361" spans="1:14" x14ac:dyDescent="0.25">
      <c r="A361" s="11" t="s">
        <v>97</v>
      </c>
      <c r="B361" s="7" t="s">
        <v>592</v>
      </c>
      <c r="C361" s="7" t="s">
        <v>223</v>
      </c>
      <c r="D361" s="7" t="s">
        <v>224</v>
      </c>
      <c r="E361" s="7" t="s">
        <v>111</v>
      </c>
      <c r="F361" s="7" t="s">
        <v>138</v>
      </c>
      <c r="G361" s="7" t="s">
        <v>107</v>
      </c>
      <c r="H361" s="7">
        <v>17.068044</v>
      </c>
      <c r="I361" s="7">
        <v>17.068044</v>
      </c>
      <c r="J361" s="7">
        <v>0.62223399999999995</v>
      </c>
      <c r="K361" s="7">
        <v>0.77054800000000001</v>
      </c>
      <c r="L361" s="12">
        <f t="shared" si="16"/>
        <v>2.2901091764470627E-7</v>
      </c>
      <c r="M361" s="12">
        <f t="shared" si="17"/>
        <v>0.99999593045220425</v>
      </c>
      <c r="N361" s="1" t="str">
        <f t="shared" si="15"/>
        <v>0</v>
      </c>
    </row>
    <row r="362" spans="1:14" x14ac:dyDescent="0.25">
      <c r="A362" s="11" t="s">
        <v>97</v>
      </c>
      <c r="B362" s="7" t="s">
        <v>693</v>
      </c>
      <c r="C362" s="7" t="s">
        <v>342</v>
      </c>
      <c r="D362" s="7" t="s">
        <v>343</v>
      </c>
      <c r="E362" s="7" t="s">
        <v>141</v>
      </c>
      <c r="F362" s="7" t="s">
        <v>106</v>
      </c>
      <c r="G362" s="7" t="s">
        <v>107</v>
      </c>
      <c r="H362" s="7">
        <v>0</v>
      </c>
      <c r="I362" s="7">
        <v>0</v>
      </c>
      <c r="J362" s="7">
        <v>0.56438100000000002</v>
      </c>
      <c r="K362" s="7">
        <v>0.659771</v>
      </c>
      <c r="L362" s="12">
        <f t="shared" si="16"/>
        <v>1.9608741070688068E-7</v>
      </c>
      <c r="M362" s="12">
        <f t="shared" si="17"/>
        <v>0.999996126539615</v>
      </c>
      <c r="N362" s="1" t="str">
        <f t="shared" si="15"/>
        <v>0</v>
      </c>
    </row>
    <row r="363" spans="1:14" x14ac:dyDescent="0.25">
      <c r="A363" s="11" t="s">
        <v>97</v>
      </c>
      <c r="B363" s="7" t="s">
        <v>655</v>
      </c>
      <c r="C363" s="7" t="s">
        <v>232</v>
      </c>
      <c r="D363" s="7" t="s">
        <v>233</v>
      </c>
      <c r="E363" s="7" t="s">
        <v>118</v>
      </c>
      <c r="F363" s="7" t="s">
        <v>138</v>
      </c>
      <c r="G363" s="7" t="s">
        <v>107</v>
      </c>
      <c r="H363" s="7">
        <v>4.2246880000000004</v>
      </c>
      <c r="I363" s="7">
        <v>4.2246880000000004</v>
      </c>
      <c r="J363" s="7">
        <v>0.62396799999999997</v>
      </c>
      <c r="K363" s="7">
        <v>0.65075499999999997</v>
      </c>
      <c r="L363" s="12">
        <f t="shared" si="16"/>
        <v>1.934078080948634E-7</v>
      </c>
      <c r="M363" s="12">
        <f t="shared" si="17"/>
        <v>0.99999631994742311</v>
      </c>
      <c r="N363" s="1" t="str">
        <f t="shared" si="15"/>
        <v>0</v>
      </c>
    </row>
    <row r="364" spans="1:14" x14ac:dyDescent="0.25">
      <c r="A364" s="11" t="s">
        <v>97</v>
      </c>
      <c r="B364" s="7" t="s">
        <v>694</v>
      </c>
      <c r="C364" s="7" t="s">
        <v>250</v>
      </c>
      <c r="D364" s="7" t="s">
        <v>251</v>
      </c>
      <c r="E364" s="7" t="s">
        <v>141</v>
      </c>
      <c r="F364" s="7" t="s">
        <v>106</v>
      </c>
      <c r="G364" s="7" t="s">
        <v>107</v>
      </c>
      <c r="H364" s="7">
        <v>0</v>
      </c>
      <c r="I364" s="7">
        <v>0</v>
      </c>
      <c r="J364" s="7">
        <v>0.61150499999999997</v>
      </c>
      <c r="K364" s="7">
        <v>0.63952799999999999</v>
      </c>
      <c r="L364" s="12">
        <f t="shared" si="16"/>
        <v>1.9007108465596394E-7</v>
      </c>
      <c r="M364" s="12">
        <f t="shared" si="17"/>
        <v>0.99999651001850776</v>
      </c>
      <c r="N364" s="1" t="str">
        <f t="shared" si="15"/>
        <v>0</v>
      </c>
    </row>
    <row r="365" spans="1:14" x14ac:dyDescent="0.25">
      <c r="A365" s="11" t="s">
        <v>97</v>
      </c>
      <c r="B365" s="7" t="s">
        <v>687</v>
      </c>
      <c r="C365" s="7" t="s">
        <v>216</v>
      </c>
      <c r="D365" s="7" t="s">
        <v>217</v>
      </c>
      <c r="E365" s="7" t="s">
        <v>433</v>
      </c>
      <c r="F365" s="7" t="s">
        <v>138</v>
      </c>
      <c r="G365" s="7" t="s">
        <v>107</v>
      </c>
      <c r="H365" s="7">
        <v>2.1527379999999998</v>
      </c>
      <c r="I365" s="7">
        <v>2.1527379999999998</v>
      </c>
      <c r="J365" s="7">
        <v>0.62975999999999999</v>
      </c>
      <c r="K365" s="7">
        <v>0.60782999999999998</v>
      </c>
      <c r="L365" s="12">
        <f t="shared" si="16"/>
        <v>1.8065027236717478E-7</v>
      </c>
      <c r="M365" s="12">
        <f t="shared" si="17"/>
        <v>0.99999669066878016</v>
      </c>
      <c r="N365" s="1" t="str">
        <f t="shared" si="15"/>
        <v>0</v>
      </c>
    </row>
    <row r="366" spans="1:14" x14ac:dyDescent="0.25">
      <c r="A366" s="11" t="s">
        <v>97</v>
      </c>
      <c r="B366" s="7" t="s">
        <v>602</v>
      </c>
      <c r="C366" s="7" t="s">
        <v>150</v>
      </c>
      <c r="D366" s="7" t="s">
        <v>151</v>
      </c>
      <c r="E366" s="7" t="s">
        <v>118</v>
      </c>
      <c r="F366" s="7" t="s">
        <v>138</v>
      </c>
      <c r="G366" s="7" t="s">
        <v>107</v>
      </c>
      <c r="H366" s="7">
        <v>14.105976999999999</v>
      </c>
      <c r="I366" s="7">
        <v>14.105976999999999</v>
      </c>
      <c r="J366" s="7">
        <v>0.51698</v>
      </c>
      <c r="K366" s="7">
        <v>0.55638200000000004</v>
      </c>
      <c r="L366" s="12">
        <f t="shared" si="16"/>
        <v>1.6535965621998495E-7</v>
      </c>
      <c r="M366" s="12">
        <f t="shared" si="17"/>
        <v>0.99999685602843635</v>
      </c>
      <c r="N366" s="1" t="str">
        <f t="shared" si="15"/>
        <v>0</v>
      </c>
    </row>
    <row r="367" spans="1:14" x14ac:dyDescent="0.25">
      <c r="A367" s="11" t="s">
        <v>97</v>
      </c>
      <c r="B367" s="7" t="s">
        <v>621</v>
      </c>
      <c r="C367" s="7" t="s">
        <v>175</v>
      </c>
      <c r="D367" s="7" t="s">
        <v>176</v>
      </c>
      <c r="E367" s="7" t="s">
        <v>141</v>
      </c>
      <c r="F367" s="7" t="s">
        <v>148</v>
      </c>
      <c r="G367" s="7" t="s">
        <v>107</v>
      </c>
      <c r="H367" s="7">
        <v>8.6132950000000008</v>
      </c>
      <c r="I367" s="7">
        <v>8.6132950000000008</v>
      </c>
      <c r="J367" s="7">
        <v>0.46931899999999999</v>
      </c>
      <c r="K367" s="7">
        <v>0.54512499999999997</v>
      </c>
      <c r="L367" s="12">
        <f t="shared" si="16"/>
        <v>1.6201401662332584E-7</v>
      </c>
      <c r="M367" s="12">
        <f t="shared" si="17"/>
        <v>0.999997018042453</v>
      </c>
      <c r="N367" s="1" t="str">
        <f t="shared" si="15"/>
        <v>0</v>
      </c>
    </row>
    <row r="368" spans="1:14" x14ac:dyDescent="0.25">
      <c r="A368" s="11" t="s">
        <v>97</v>
      </c>
      <c r="B368" s="7" t="s">
        <v>708</v>
      </c>
      <c r="C368" s="7" t="s">
        <v>150</v>
      </c>
      <c r="D368" s="7" t="s">
        <v>151</v>
      </c>
      <c r="E368" s="7" t="s">
        <v>235</v>
      </c>
      <c r="F368" s="7" t="s">
        <v>148</v>
      </c>
      <c r="G368" s="7" t="s">
        <v>107</v>
      </c>
      <c r="H368" s="7">
        <v>0.36979200000000001</v>
      </c>
      <c r="I368" s="7">
        <v>0.36979200000000001</v>
      </c>
      <c r="J368" s="7">
        <v>0.78287899999999999</v>
      </c>
      <c r="K368" s="7">
        <v>0.54106399999999999</v>
      </c>
      <c r="L368" s="12">
        <f t="shared" si="16"/>
        <v>1.6080706606793521E-7</v>
      </c>
      <c r="M368" s="12">
        <f t="shared" si="17"/>
        <v>0.99999717884951911</v>
      </c>
      <c r="N368" s="1" t="str">
        <f t="shared" si="15"/>
        <v>0</v>
      </c>
    </row>
    <row r="369" spans="1:14" x14ac:dyDescent="0.25">
      <c r="A369" s="11" t="s">
        <v>97</v>
      </c>
      <c r="B369" s="7" t="s">
        <v>704</v>
      </c>
      <c r="C369" s="7" t="s">
        <v>428</v>
      </c>
      <c r="D369" s="7" t="s">
        <v>429</v>
      </c>
      <c r="E369" s="7" t="s">
        <v>123</v>
      </c>
      <c r="F369" s="7" t="s">
        <v>138</v>
      </c>
      <c r="G369" s="7" t="s">
        <v>107</v>
      </c>
      <c r="H369" s="7">
        <v>0.31229000000000001</v>
      </c>
      <c r="I369" s="7">
        <v>0.31229000000000001</v>
      </c>
      <c r="J369" s="7">
        <v>0.44430199999999997</v>
      </c>
      <c r="K369" s="7">
        <v>0.53333900000000001</v>
      </c>
      <c r="L369" s="12">
        <f t="shared" si="16"/>
        <v>1.5851115544483925E-7</v>
      </c>
      <c r="M369" s="12">
        <f t="shared" si="17"/>
        <v>0.99999733736067453</v>
      </c>
      <c r="N369" s="1" t="str">
        <f t="shared" si="15"/>
        <v>0</v>
      </c>
    </row>
    <row r="370" spans="1:14" x14ac:dyDescent="0.25">
      <c r="A370" s="11" t="s">
        <v>97</v>
      </c>
      <c r="B370" s="7" t="s">
        <v>529</v>
      </c>
      <c r="C370" s="7" t="s">
        <v>232</v>
      </c>
      <c r="D370" s="7" t="s">
        <v>233</v>
      </c>
      <c r="E370" s="7" t="s">
        <v>141</v>
      </c>
      <c r="F370" s="7" t="s">
        <v>106</v>
      </c>
      <c r="G370" s="7" t="s">
        <v>107</v>
      </c>
      <c r="H370" s="7">
        <v>64.855999999999995</v>
      </c>
      <c r="I370" s="7">
        <v>64.855999999999995</v>
      </c>
      <c r="J370" s="7">
        <v>0.37439600000000001</v>
      </c>
      <c r="K370" s="7">
        <v>0.51892199999999999</v>
      </c>
      <c r="L370" s="12">
        <f t="shared" si="16"/>
        <v>1.5422634723083605E-7</v>
      </c>
      <c r="M370" s="12">
        <f t="shared" si="17"/>
        <v>0.99999749158702178</v>
      </c>
      <c r="N370" s="1" t="str">
        <f t="shared" si="15"/>
        <v>0</v>
      </c>
    </row>
    <row r="371" spans="1:14" x14ac:dyDescent="0.25">
      <c r="A371" s="11" t="s">
        <v>97</v>
      </c>
      <c r="B371" s="7" t="s">
        <v>718</v>
      </c>
      <c r="C371" s="7" t="s">
        <v>238</v>
      </c>
      <c r="D371" s="7" t="s">
        <v>239</v>
      </c>
      <c r="E371" s="7" t="s">
        <v>113</v>
      </c>
      <c r="F371" s="7" t="s">
        <v>138</v>
      </c>
      <c r="G371" s="7" t="s">
        <v>107</v>
      </c>
      <c r="H371" s="7">
        <v>0.48289399999999999</v>
      </c>
      <c r="I371" s="7">
        <v>0.48289399999999999</v>
      </c>
      <c r="J371" s="7">
        <v>0.47996699999999998</v>
      </c>
      <c r="K371" s="7">
        <v>0.51871999999999996</v>
      </c>
      <c r="L371" s="12">
        <f t="shared" si="16"/>
        <v>1.5416631176858808E-7</v>
      </c>
      <c r="M371" s="12">
        <f t="shared" si="17"/>
        <v>0.9999976457533335</v>
      </c>
      <c r="N371" s="1" t="str">
        <f t="shared" si="15"/>
        <v>0</v>
      </c>
    </row>
    <row r="372" spans="1:14" x14ac:dyDescent="0.25">
      <c r="A372" s="11" t="s">
        <v>97</v>
      </c>
      <c r="B372" s="7" t="s">
        <v>573</v>
      </c>
      <c r="C372" s="7" t="s">
        <v>175</v>
      </c>
      <c r="D372" s="7" t="s">
        <v>176</v>
      </c>
      <c r="E372" s="7" t="s">
        <v>111</v>
      </c>
      <c r="F372" s="7" t="s">
        <v>148</v>
      </c>
      <c r="G372" s="7" t="s">
        <v>107</v>
      </c>
      <c r="H372" s="7">
        <v>26.613019999999999</v>
      </c>
      <c r="I372" s="7">
        <v>26.613019999999999</v>
      </c>
      <c r="J372" s="7">
        <v>0.384681</v>
      </c>
      <c r="K372" s="7">
        <v>0.485732</v>
      </c>
      <c r="L372" s="12">
        <f t="shared" si="16"/>
        <v>1.4436210469613632E-7</v>
      </c>
      <c r="M372" s="12">
        <f t="shared" si="17"/>
        <v>0.99999779011543821</v>
      </c>
      <c r="N372" s="1" t="str">
        <f t="shared" si="15"/>
        <v>0</v>
      </c>
    </row>
    <row r="373" spans="1:14" x14ac:dyDescent="0.25">
      <c r="A373" s="11" t="s">
        <v>97</v>
      </c>
      <c r="B373" s="7" t="s">
        <v>697</v>
      </c>
      <c r="C373" s="7" t="s">
        <v>308</v>
      </c>
      <c r="D373" s="7" t="s">
        <v>309</v>
      </c>
      <c r="E373" s="7" t="s">
        <v>113</v>
      </c>
      <c r="F373" s="7" t="s">
        <v>148</v>
      </c>
      <c r="G373" s="7" t="s">
        <v>107</v>
      </c>
      <c r="H373" s="7">
        <v>0</v>
      </c>
      <c r="I373" s="7">
        <v>0</v>
      </c>
      <c r="J373" s="7">
        <v>0.55043200000000003</v>
      </c>
      <c r="K373" s="7">
        <v>0.447403</v>
      </c>
      <c r="L373" s="12">
        <f t="shared" si="16"/>
        <v>1.3297052433721782E-7</v>
      </c>
      <c r="M373" s="12">
        <f t="shared" si="17"/>
        <v>0.99999792308596258</v>
      </c>
      <c r="N373" s="1" t="str">
        <f t="shared" si="15"/>
        <v>0</v>
      </c>
    </row>
    <row r="374" spans="1:14" x14ac:dyDescent="0.25">
      <c r="A374" s="11" t="s">
        <v>97</v>
      </c>
      <c r="B374" s="7" t="s">
        <v>686</v>
      </c>
      <c r="C374" s="7" t="s">
        <v>415</v>
      </c>
      <c r="D374" s="7" t="s">
        <v>416</v>
      </c>
      <c r="E374" s="7" t="s">
        <v>123</v>
      </c>
      <c r="F374" s="7" t="s">
        <v>138</v>
      </c>
      <c r="G374" s="7" t="s">
        <v>107</v>
      </c>
      <c r="H374" s="7">
        <v>1.933106</v>
      </c>
      <c r="I374" s="7">
        <v>1.933106</v>
      </c>
      <c r="J374" s="7">
        <v>0.434803</v>
      </c>
      <c r="K374" s="7">
        <v>0.435811</v>
      </c>
      <c r="L374" s="12">
        <f t="shared" si="16"/>
        <v>1.2952532097890993E-7</v>
      </c>
      <c r="M374" s="12">
        <f t="shared" si="17"/>
        <v>0.99999805261128361</v>
      </c>
      <c r="N374" s="1" t="str">
        <f t="shared" si="15"/>
        <v>0</v>
      </c>
    </row>
    <row r="375" spans="1:14" x14ac:dyDescent="0.25">
      <c r="A375" s="11" t="s">
        <v>97</v>
      </c>
      <c r="B375" s="7" t="s">
        <v>707</v>
      </c>
      <c r="C375" s="7" t="s">
        <v>353</v>
      </c>
      <c r="D375" s="7" t="s">
        <v>354</v>
      </c>
      <c r="E375" s="7" t="s">
        <v>123</v>
      </c>
      <c r="F375" s="7" t="s">
        <v>138</v>
      </c>
      <c r="G375" s="7" t="s">
        <v>107</v>
      </c>
      <c r="H375" s="7">
        <v>0.19539400000000001</v>
      </c>
      <c r="I375" s="7">
        <v>0.19539400000000001</v>
      </c>
      <c r="J375" s="7">
        <v>0.359709</v>
      </c>
      <c r="K375" s="7">
        <v>0.428566</v>
      </c>
      <c r="L375" s="12">
        <f t="shared" si="16"/>
        <v>1.2737206887996749E-7</v>
      </c>
      <c r="M375" s="12">
        <f t="shared" si="17"/>
        <v>0.9999981799833525</v>
      </c>
      <c r="N375" s="1" t="str">
        <f t="shared" si="15"/>
        <v>0</v>
      </c>
    </row>
    <row r="376" spans="1:14" x14ac:dyDescent="0.25">
      <c r="A376" s="11" t="s">
        <v>97</v>
      </c>
      <c r="B376" s="7" t="s">
        <v>711</v>
      </c>
      <c r="C376" s="7" t="s">
        <v>238</v>
      </c>
      <c r="D376" s="7" t="s">
        <v>239</v>
      </c>
      <c r="E376" s="7" t="s">
        <v>235</v>
      </c>
      <c r="F376" s="7" t="s">
        <v>148</v>
      </c>
      <c r="G376" s="7" t="s">
        <v>107</v>
      </c>
      <c r="H376" s="7">
        <v>0.26188899999999998</v>
      </c>
      <c r="I376" s="7">
        <v>0.26188899999999998</v>
      </c>
      <c r="J376" s="7">
        <v>0.59468100000000002</v>
      </c>
      <c r="K376" s="7">
        <v>0.42466599999999999</v>
      </c>
      <c r="L376" s="12">
        <f t="shared" si="16"/>
        <v>1.2621296837121998E-7</v>
      </c>
      <c r="M376" s="12">
        <f t="shared" si="17"/>
        <v>0.99999830619632091</v>
      </c>
      <c r="N376" s="1" t="str">
        <f t="shared" si="15"/>
        <v>0</v>
      </c>
    </row>
    <row r="377" spans="1:14" x14ac:dyDescent="0.25">
      <c r="A377" s="11" t="s">
        <v>97</v>
      </c>
      <c r="B377" s="7" t="s">
        <v>679</v>
      </c>
      <c r="C377" s="7" t="s">
        <v>342</v>
      </c>
      <c r="D377" s="7" t="s">
        <v>343</v>
      </c>
      <c r="E377" s="7" t="s">
        <v>118</v>
      </c>
      <c r="F377" s="7" t="s">
        <v>138</v>
      </c>
      <c r="G377" s="7" t="s">
        <v>107</v>
      </c>
      <c r="H377" s="7">
        <v>2.080228</v>
      </c>
      <c r="I377" s="7">
        <v>2.080228</v>
      </c>
      <c r="J377" s="7">
        <v>0.49661899999999998</v>
      </c>
      <c r="K377" s="7">
        <v>0.40176099999999998</v>
      </c>
      <c r="L377" s="12">
        <f t="shared" si="16"/>
        <v>1.1940548192176844E-7</v>
      </c>
      <c r="M377" s="12">
        <f t="shared" si="17"/>
        <v>0.99999842560180285</v>
      </c>
      <c r="N377" s="1" t="str">
        <f t="shared" si="15"/>
        <v>0</v>
      </c>
    </row>
    <row r="378" spans="1:14" x14ac:dyDescent="0.25">
      <c r="A378" s="11" t="s">
        <v>97</v>
      </c>
      <c r="B378" s="7" t="s">
        <v>721</v>
      </c>
      <c r="C378" s="7" t="s">
        <v>103</v>
      </c>
      <c r="D378" s="7" t="s">
        <v>104</v>
      </c>
      <c r="E378" s="7" t="s">
        <v>404</v>
      </c>
      <c r="F378" s="7" t="s">
        <v>148</v>
      </c>
      <c r="G378" s="7" t="s">
        <v>107</v>
      </c>
      <c r="H378" s="7">
        <v>0.34148000000000001</v>
      </c>
      <c r="I378" s="7">
        <v>0.34148000000000001</v>
      </c>
      <c r="J378" s="7">
        <v>0.42775000000000002</v>
      </c>
      <c r="K378" s="7">
        <v>0.38646999999999998</v>
      </c>
      <c r="L378" s="12">
        <f t="shared" si="16"/>
        <v>1.1486091631170235E-7</v>
      </c>
      <c r="M378" s="12">
        <f t="shared" si="17"/>
        <v>0.99999854046271919</v>
      </c>
      <c r="N378" s="1" t="str">
        <f t="shared" si="15"/>
        <v>0</v>
      </c>
    </row>
    <row r="379" spans="1:14" x14ac:dyDescent="0.25">
      <c r="A379" s="11" t="s">
        <v>97</v>
      </c>
      <c r="B379" s="7" t="s">
        <v>678</v>
      </c>
      <c r="C379" s="7" t="s">
        <v>630</v>
      </c>
      <c r="D379" s="7" t="s">
        <v>631</v>
      </c>
      <c r="E379" s="7" t="s">
        <v>632</v>
      </c>
      <c r="F379" s="7" t="s">
        <v>148</v>
      </c>
      <c r="G379" s="7" t="s">
        <v>107</v>
      </c>
      <c r="H379" s="7">
        <v>2.090233</v>
      </c>
      <c r="I379" s="7">
        <v>2.090233</v>
      </c>
      <c r="J379" s="7">
        <v>0.35492200000000002</v>
      </c>
      <c r="K379" s="7">
        <v>0.38184499999999999</v>
      </c>
      <c r="L379" s="12">
        <f t="shared" si="16"/>
        <v>1.134863419904313E-7</v>
      </c>
      <c r="M379" s="12">
        <f t="shared" si="17"/>
        <v>0.99999865394906118</v>
      </c>
      <c r="N379" s="1" t="str">
        <f t="shared" si="15"/>
        <v>0</v>
      </c>
    </row>
    <row r="380" spans="1:14" x14ac:dyDescent="0.25">
      <c r="A380" s="11" t="s">
        <v>97</v>
      </c>
      <c r="B380" s="7" t="s">
        <v>720</v>
      </c>
      <c r="C380" s="7" t="s">
        <v>205</v>
      </c>
      <c r="D380" s="7" t="s">
        <v>206</v>
      </c>
      <c r="E380" s="7" t="s">
        <v>123</v>
      </c>
      <c r="F380" s="7" t="s">
        <v>148</v>
      </c>
      <c r="G380" s="7" t="s">
        <v>107</v>
      </c>
      <c r="H380" s="7">
        <v>0.286937</v>
      </c>
      <c r="I380" s="7">
        <v>0.286937</v>
      </c>
      <c r="J380" s="7">
        <v>0.44091799999999998</v>
      </c>
      <c r="K380" s="7">
        <v>0.35420400000000002</v>
      </c>
      <c r="L380" s="12">
        <f t="shared" si="16"/>
        <v>1.0527129143599819E-7</v>
      </c>
      <c r="M380" s="12">
        <f t="shared" si="17"/>
        <v>0.99999875922035264</v>
      </c>
      <c r="N380" s="1" t="str">
        <f t="shared" si="15"/>
        <v>0</v>
      </c>
    </row>
    <row r="381" spans="1:14" x14ac:dyDescent="0.25">
      <c r="A381" s="11" t="s">
        <v>97</v>
      </c>
      <c r="B381" s="7" t="s">
        <v>664</v>
      </c>
      <c r="C381" s="7" t="s">
        <v>665</v>
      </c>
      <c r="D381" s="7" t="s">
        <v>666</v>
      </c>
      <c r="E381" s="7" t="s">
        <v>667</v>
      </c>
      <c r="F381" s="7" t="s">
        <v>138</v>
      </c>
      <c r="G381" s="7" t="s">
        <v>107</v>
      </c>
      <c r="H381" s="7">
        <v>2.9204659999999998</v>
      </c>
      <c r="I381" s="7">
        <v>2.9204659999999998</v>
      </c>
      <c r="J381" s="7">
        <v>0.29622399999999999</v>
      </c>
      <c r="K381" s="7">
        <v>0.34615699999999999</v>
      </c>
      <c r="L381" s="12">
        <f t="shared" si="16"/>
        <v>1.0287968071961588E-7</v>
      </c>
      <c r="M381" s="12">
        <f t="shared" si="17"/>
        <v>0.99999886210003341</v>
      </c>
      <c r="N381" s="1" t="str">
        <f t="shared" si="15"/>
        <v>0</v>
      </c>
    </row>
    <row r="382" spans="1:14" x14ac:dyDescent="0.25">
      <c r="A382" s="11" t="s">
        <v>97</v>
      </c>
      <c r="B382" s="7" t="s">
        <v>719</v>
      </c>
      <c r="C382" s="7" t="s">
        <v>308</v>
      </c>
      <c r="D382" s="7" t="s">
        <v>309</v>
      </c>
      <c r="E382" s="7" t="s">
        <v>404</v>
      </c>
      <c r="F382" s="7" t="s">
        <v>138</v>
      </c>
      <c r="G382" s="7" t="s">
        <v>107</v>
      </c>
      <c r="H382" s="7">
        <v>0.138737</v>
      </c>
      <c r="I382" s="7">
        <v>0.138737</v>
      </c>
      <c r="J382" s="7">
        <v>0.27474100000000001</v>
      </c>
      <c r="K382" s="7">
        <v>0.26871099999999998</v>
      </c>
      <c r="L382" s="12">
        <f t="shared" si="16"/>
        <v>7.986232225796012E-8</v>
      </c>
      <c r="M382" s="12">
        <f t="shared" si="17"/>
        <v>0.99999894196235573</v>
      </c>
      <c r="N382" s="1" t="str">
        <f t="shared" si="15"/>
        <v>0</v>
      </c>
    </row>
    <row r="383" spans="1:14" x14ac:dyDescent="0.25">
      <c r="A383" s="11" t="s">
        <v>97</v>
      </c>
      <c r="B383" s="7" t="s">
        <v>715</v>
      </c>
      <c r="C383" s="7" t="s">
        <v>192</v>
      </c>
      <c r="D383" s="7" t="s">
        <v>193</v>
      </c>
      <c r="E383" s="7" t="s">
        <v>257</v>
      </c>
      <c r="F383" s="7" t="s">
        <v>138</v>
      </c>
      <c r="G383" s="7" t="s">
        <v>107</v>
      </c>
      <c r="H383" s="7">
        <v>0.65548799999999996</v>
      </c>
      <c r="I383" s="7">
        <v>0.65548799999999996</v>
      </c>
      <c r="J383" s="7">
        <v>0.41794900000000001</v>
      </c>
      <c r="K383" s="7">
        <v>0.2545</v>
      </c>
      <c r="L383" s="12">
        <f t="shared" si="16"/>
        <v>7.5638738327239502E-8</v>
      </c>
      <c r="M383" s="12">
        <f t="shared" si="17"/>
        <v>0.999999017601094</v>
      </c>
      <c r="N383" s="1" t="str">
        <f t="shared" ref="N383:N446" si="18">IF(M383&lt;=95%,"L","0")</f>
        <v>0</v>
      </c>
    </row>
    <row r="384" spans="1:14" x14ac:dyDescent="0.25">
      <c r="A384" s="11" t="s">
        <v>97</v>
      </c>
      <c r="B384" s="7" t="s">
        <v>633</v>
      </c>
      <c r="C384" s="7" t="s">
        <v>175</v>
      </c>
      <c r="D384" s="7" t="s">
        <v>176</v>
      </c>
      <c r="E384" s="7" t="s">
        <v>141</v>
      </c>
      <c r="F384" s="7" t="s">
        <v>138</v>
      </c>
      <c r="G384" s="7" t="s">
        <v>107</v>
      </c>
      <c r="H384" s="7">
        <v>6.5004099999999996</v>
      </c>
      <c r="I384" s="7">
        <v>6.5004099999999996</v>
      </c>
      <c r="J384" s="7">
        <v>0.16295399999999999</v>
      </c>
      <c r="K384" s="7">
        <v>0.24909899999999999</v>
      </c>
      <c r="L384" s="12">
        <f t="shared" si="16"/>
        <v>7.4033532725253561E-8</v>
      </c>
      <c r="M384" s="12">
        <f t="shared" si="17"/>
        <v>0.99999909163462675</v>
      </c>
      <c r="N384" s="1" t="str">
        <f t="shared" si="18"/>
        <v>0</v>
      </c>
    </row>
    <row r="385" spans="1:14" x14ac:dyDescent="0.25">
      <c r="A385" s="11" t="s">
        <v>97</v>
      </c>
      <c r="B385" s="7" t="s">
        <v>717</v>
      </c>
      <c r="C385" s="7" t="s">
        <v>130</v>
      </c>
      <c r="D385" s="7" t="s">
        <v>131</v>
      </c>
      <c r="E385" s="7" t="s">
        <v>257</v>
      </c>
      <c r="F385" s="7" t="s">
        <v>148</v>
      </c>
      <c r="G385" s="7" t="s">
        <v>107</v>
      </c>
      <c r="H385" s="7">
        <v>0.60451600000000005</v>
      </c>
      <c r="I385" s="7">
        <v>0.60451600000000005</v>
      </c>
      <c r="J385" s="7">
        <v>0.26802500000000001</v>
      </c>
      <c r="K385" s="7">
        <v>0.238151</v>
      </c>
      <c r="L385" s="12">
        <f t="shared" si="16"/>
        <v>7.0779729553518322E-8</v>
      </c>
      <c r="M385" s="12">
        <f t="shared" si="17"/>
        <v>0.99999916241435627</v>
      </c>
      <c r="N385" s="1" t="str">
        <f t="shared" si="18"/>
        <v>0</v>
      </c>
    </row>
    <row r="386" spans="1:14" x14ac:dyDescent="0.25">
      <c r="A386" s="11" t="s">
        <v>97</v>
      </c>
      <c r="B386" s="7" t="s">
        <v>420</v>
      </c>
      <c r="C386" s="7" t="s">
        <v>238</v>
      </c>
      <c r="D386" s="7" t="s">
        <v>239</v>
      </c>
      <c r="E386" s="7" t="s">
        <v>111</v>
      </c>
      <c r="F386" s="7" t="s">
        <v>138</v>
      </c>
      <c r="G386" s="7" t="s">
        <v>107</v>
      </c>
      <c r="H386" s="7">
        <v>284.42676899999998</v>
      </c>
      <c r="I386" s="7">
        <v>284.42676899999998</v>
      </c>
      <c r="J386" s="7">
        <v>0.33896900000000002</v>
      </c>
      <c r="K386" s="7">
        <v>0.232904</v>
      </c>
      <c r="L386" s="12">
        <f t="shared" si="16"/>
        <v>6.9220293561364982E-8</v>
      </c>
      <c r="M386" s="12">
        <f t="shared" si="17"/>
        <v>0.99999923163464988</v>
      </c>
      <c r="N386" s="1" t="str">
        <f t="shared" si="18"/>
        <v>0</v>
      </c>
    </row>
    <row r="387" spans="1:14" x14ac:dyDescent="0.25">
      <c r="A387" s="11" t="s">
        <v>97</v>
      </c>
      <c r="B387" s="7" t="s">
        <v>734</v>
      </c>
      <c r="C387" s="7" t="s">
        <v>150</v>
      </c>
      <c r="D387" s="7" t="s">
        <v>151</v>
      </c>
      <c r="E387" s="7" t="s">
        <v>235</v>
      </c>
      <c r="F387" s="7" t="s">
        <v>138</v>
      </c>
      <c r="G387" s="7" t="s">
        <v>107</v>
      </c>
      <c r="H387" s="7">
        <v>0.29346299999999997</v>
      </c>
      <c r="I387" s="7">
        <v>0.29346299999999997</v>
      </c>
      <c r="J387" s="7">
        <v>0.48241400000000001</v>
      </c>
      <c r="K387" s="7">
        <v>0.23143</v>
      </c>
      <c r="L387" s="12">
        <f t="shared" si="16"/>
        <v>6.8782213010110164E-8</v>
      </c>
      <c r="M387" s="12">
        <f t="shared" si="17"/>
        <v>0.99999930041686291</v>
      </c>
      <c r="N387" s="1" t="str">
        <f t="shared" si="18"/>
        <v>0</v>
      </c>
    </row>
    <row r="388" spans="1:14" x14ac:dyDescent="0.25">
      <c r="A388" s="11" t="s">
        <v>97</v>
      </c>
      <c r="B388" s="7" t="s">
        <v>706</v>
      </c>
      <c r="C388" s="7" t="s">
        <v>133</v>
      </c>
      <c r="D388" s="7" t="s">
        <v>134</v>
      </c>
      <c r="E388" s="7" t="s">
        <v>257</v>
      </c>
      <c r="F388" s="7" t="s">
        <v>138</v>
      </c>
      <c r="G388" s="7" t="s">
        <v>107</v>
      </c>
      <c r="H388" s="7">
        <v>0.74244100000000002</v>
      </c>
      <c r="I388" s="7">
        <v>0.74244100000000002</v>
      </c>
      <c r="J388" s="7">
        <v>0.21168000000000001</v>
      </c>
      <c r="K388" s="7">
        <v>0.22445799999999999</v>
      </c>
      <c r="L388" s="12">
        <f t="shared" ref="L388:L451" si="19">$K388/$K$518</f>
        <v>6.6710097946780051E-8</v>
      </c>
      <c r="M388" s="12">
        <f t="shared" si="17"/>
        <v>0.99999936712696091</v>
      </c>
      <c r="N388" s="1" t="str">
        <f t="shared" si="18"/>
        <v>0</v>
      </c>
    </row>
    <row r="389" spans="1:14" x14ac:dyDescent="0.25">
      <c r="A389" s="11" t="s">
        <v>97</v>
      </c>
      <c r="B389" s="7" t="s">
        <v>714</v>
      </c>
      <c r="C389" s="7" t="s">
        <v>308</v>
      </c>
      <c r="D389" s="7" t="s">
        <v>309</v>
      </c>
      <c r="E389" s="7" t="s">
        <v>141</v>
      </c>
      <c r="F389" s="7" t="s">
        <v>106</v>
      </c>
      <c r="G389" s="7" t="s">
        <v>107</v>
      </c>
      <c r="H389" s="7">
        <v>0</v>
      </c>
      <c r="I389" s="7">
        <v>0</v>
      </c>
      <c r="J389" s="7">
        <v>0.104508</v>
      </c>
      <c r="K389" s="7">
        <v>0.21892600000000001</v>
      </c>
      <c r="L389" s="12">
        <f t="shared" si="19"/>
        <v>6.5065958455910549E-8</v>
      </c>
      <c r="M389" s="12">
        <f t="shared" ref="M389:M452" si="20">M388+L389</f>
        <v>0.99999943219291942</v>
      </c>
      <c r="N389" s="1" t="str">
        <f t="shared" si="18"/>
        <v>0</v>
      </c>
    </row>
    <row r="390" spans="1:14" x14ac:dyDescent="0.25">
      <c r="A390" s="11" t="s">
        <v>97</v>
      </c>
      <c r="B390" s="7" t="s">
        <v>698</v>
      </c>
      <c r="C390" s="7" t="s">
        <v>133</v>
      </c>
      <c r="D390" s="7" t="s">
        <v>134</v>
      </c>
      <c r="E390" s="7" t="s">
        <v>257</v>
      </c>
      <c r="F390" s="7" t="s">
        <v>148</v>
      </c>
      <c r="G390" s="7" t="s">
        <v>107</v>
      </c>
      <c r="H390" s="7">
        <v>0.94683600000000001</v>
      </c>
      <c r="I390" s="7">
        <v>0.94683600000000001</v>
      </c>
      <c r="J390" s="7">
        <v>0.185553</v>
      </c>
      <c r="K390" s="7">
        <v>0.21518999999999999</v>
      </c>
      <c r="L390" s="12">
        <f t="shared" si="19"/>
        <v>6.3955599609582184E-8</v>
      </c>
      <c r="M390" s="12">
        <f t="shared" si="20"/>
        <v>0.99999949614851902</v>
      </c>
      <c r="N390" s="1" t="str">
        <f t="shared" si="18"/>
        <v>0</v>
      </c>
    </row>
    <row r="391" spans="1:14" x14ac:dyDescent="0.25">
      <c r="A391" s="11" t="s">
        <v>97</v>
      </c>
      <c r="B391" s="7" t="s">
        <v>716</v>
      </c>
      <c r="C391" s="7" t="s">
        <v>223</v>
      </c>
      <c r="D391" s="7" t="s">
        <v>224</v>
      </c>
      <c r="E391" s="7" t="s">
        <v>235</v>
      </c>
      <c r="F391" s="7" t="s">
        <v>138</v>
      </c>
      <c r="G391" s="7" t="s">
        <v>107</v>
      </c>
      <c r="H391" s="7">
        <v>1.1E-5</v>
      </c>
      <c r="I391" s="7">
        <v>1.1E-5</v>
      </c>
      <c r="J391" s="7">
        <v>0.21566399999999999</v>
      </c>
      <c r="K391" s="7">
        <v>0.19272500000000001</v>
      </c>
      <c r="L391" s="12">
        <f t="shared" si="19"/>
        <v>5.7278883473938047E-8</v>
      </c>
      <c r="M391" s="12">
        <f t="shared" si="20"/>
        <v>0.99999955342740254</v>
      </c>
      <c r="N391" s="1" t="str">
        <f t="shared" si="18"/>
        <v>0</v>
      </c>
    </row>
    <row r="392" spans="1:14" x14ac:dyDescent="0.25">
      <c r="A392" s="11" t="s">
        <v>97</v>
      </c>
      <c r="B392" s="7" t="s">
        <v>722</v>
      </c>
      <c r="C392" s="7" t="s">
        <v>308</v>
      </c>
      <c r="D392" s="7" t="s">
        <v>309</v>
      </c>
      <c r="E392" s="7" t="s">
        <v>404</v>
      </c>
      <c r="F392" s="7" t="s">
        <v>148</v>
      </c>
      <c r="G392" s="7" t="s">
        <v>107</v>
      </c>
      <c r="H392" s="7">
        <v>4.1234E-2</v>
      </c>
      <c r="I392" s="7">
        <v>4.1234E-2</v>
      </c>
      <c r="J392" s="7">
        <v>0.19251299999999999</v>
      </c>
      <c r="K392" s="7">
        <v>0.176423</v>
      </c>
      <c r="L392" s="12">
        <f t="shared" si="19"/>
        <v>5.243384334737357E-8</v>
      </c>
      <c r="M392" s="12">
        <f t="shared" si="20"/>
        <v>0.99999960586124592</v>
      </c>
      <c r="N392" s="1" t="str">
        <f t="shared" si="18"/>
        <v>0</v>
      </c>
    </row>
    <row r="393" spans="1:14" x14ac:dyDescent="0.25">
      <c r="A393" s="11" t="s">
        <v>97</v>
      </c>
      <c r="B393" s="7" t="s">
        <v>737</v>
      </c>
      <c r="C393" s="7" t="s">
        <v>126</v>
      </c>
      <c r="D393" s="7" t="s">
        <v>127</v>
      </c>
      <c r="E393" s="7" t="s">
        <v>257</v>
      </c>
      <c r="F393" s="7" t="s">
        <v>148</v>
      </c>
      <c r="G393" s="7" t="s">
        <v>107</v>
      </c>
      <c r="H393" s="7">
        <v>0.21698999999999999</v>
      </c>
      <c r="I393" s="7">
        <v>0.21698999999999999</v>
      </c>
      <c r="J393" s="7">
        <v>0.17082700000000001</v>
      </c>
      <c r="K393" s="7">
        <v>0.174322</v>
      </c>
      <c r="L393" s="12">
        <f t="shared" si="19"/>
        <v>5.1809415098943197E-8</v>
      </c>
      <c r="M393" s="12">
        <f t="shared" si="20"/>
        <v>0.99999965767066101</v>
      </c>
      <c r="N393" s="1" t="str">
        <f t="shared" si="18"/>
        <v>0</v>
      </c>
    </row>
    <row r="394" spans="1:14" x14ac:dyDescent="0.25">
      <c r="A394" s="11" t="s">
        <v>97</v>
      </c>
      <c r="B394" s="7" t="s">
        <v>699</v>
      </c>
      <c r="C394" s="7" t="s">
        <v>665</v>
      </c>
      <c r="D394" s="7" t="s">
        <v>666</v>
      </c>
      <c r="E394" s="7" t="s">
        <v>667</v>
      </c>
      <c r="F394" s="7" t="s">
        <v>148</v>
      </c>
      <c r="G394" s="7" t="s">
        <v>107</v>
      </c>
      <c r="H394" s="7">
        <v>0.83337000000000006</v>
      </c>
      <c r="I394" s="7">
        <v>0.83337000000000006</v>
      </c>
      <c r="J394" s="7">
        <v>0.109065</v>
      </c>
      <c r="K394" s="7">
        <v>0.143569</v>
      </c>
      <c r="L394" s="12">
        <f t="shared" si="19"/>
        <v>4.2669461779581326E-8</v>
      </c>
      <c r="M394" s="12">
        <f t="shared" si="20"/>
        <v>0.99999970034012275</v>
      </c>
      <c r="N394" s="1" t="str">
        <f t="shared" si="18"/>
        <v>0</v>
      </c>
    </row>
    <row r="395" spans="1:14" x14ac:dyDescent="0.25">
      <c r="A395" s="11" t="s">
        <v>97</v>
      </c>
      <c r="B395" s="7" t="s">
        <v>660</v>
      </c>
      <c r="C395" s="7" t="s">
        <v>223</v>
      </c>
      <c r="D395" s="7" t="s">
        <v>224</v>
      </c>
      <c r="E395" s="7" t="s">
        <v>111</v>
      </c>
      <c r="F395" s="7" t="s">
        <v>148</v>
      </c>
      <c r="G395" s="7" t="s">
        <v>107</v>
      </c>
      <c r="H395" s="7">
        <v>2.8066450000000001</v>
      </c>
      <c r="I395" s="7">
        <v>2.8066450000000001</v>
      </c>
      <c r="J395" s="7">
        <v>0.14108299999999999</v>
      </c>
      <c r="K395" s="7">
        <v>0.14132600000000001</v>
      </c>
      <c r="L395" s="12">
        <f t="shared" si="19"/>
        <v>4.2002830384422198E-8</v>
      </c>
      <c r="M395" s="12">
        <f t="shared" si="20"/>
        <v>0.99999974234295319</v>
      </c>
      <c r="N395" s="1" t="str">
        <f t="shared" si="18"/>
        <v>0</v>
      </c>
    </row>
    <row r="396" spans="1:14" x14ac:dyDescent="0.25">
      <c r="A396" s="11" t="s">
        <v>97</v>
      </c>
      <c r="B396" s="7" t="s">
        <v>389</v>
      </c>
      <c r="C396" s="7" t="s">
        <v>130</v>
      </c>
      <c r="D396" s="7" t="s">
        <v>131</v>
      </c>
      <c r="E396" s="7" t="s">
        <v>141</v>
      </c>
      <c r="F396" s="7" t="s">
        <v>106</v>
      </c>
      <c r="G396" s="7" t="s">
        <v>107</v>
      </c>
      <c r="H396" s="7">
        <v>456.063625</v>
      </c>
      <c r="I396" s="7">
        <v>456.063625</v>
      </c>
      <c r="J396" s="7">
        <v>0.107822</v>
      </c>
      <c r="K396" s="7">
        <v>9.7382999999999997E-2</v>
      </c>
      <c r="L396" s="12">
        <f t="shared" si="19"/>
        <v>2.8942739703424612E-8</v>
      </c>
      <c r="M396" s="12">
        <f t="shared" si="20"/>
        <v>0.99999977128569284</v>
      </c>
      <c r="N396" s="1" t="str">
        <f t="shared" si="18"/>
        <v>0</v>
      </c>
    </row>
    <row r="397" spans="1:14" x14ac:dyDescent="0.25">
      <c r="A397" s="11" t="s">
        <v>97</v>
      </c>
      <c r="B397" s="7" t="s">
        <v>724</v>
      </c>
      <c r="C397" s="7" t="s">
        <v>216</v>
      </c>
      <c r="D397" s="7" t="s">
        <v>217</v>
      </c>
      <c r="E397" s="7" t="s">
        <v>235</v>
      </c>
      <c r="F397" s="7" t="s">
        <v>148</v>
      </c>
      <c r="G397" s="7" t="s">
        <v>107</v>
      </c>
      <c r="H397" s="7">
        <v>0</v>
      </c>
      <c r="I397" s="7">
        <v>0</v>
      </c>
      <c r="J397" s="7">
        <v>2.4027E-2</v>
      </c>
      <c r="K397" s="7">
        <v>9.2214000000000004E-2</v>
      </c>
      <c r="L397" s="12">
        <f t="shared" si="19"/>
        <v>2.7406485721446221E-8</v>
      </c>
      <c r="M397" s="12">
        <f t="shared" si="20"/>
        <v>0.99999979869217859</v>
      </c>
      <c r="N397" s="1" t="str">
        <f t="shared" si="18"/>
        <v>0</v>
      </c>
    </row>
    <row r="398" spans="1:14" x14ac:dyDescent="0.25">
      <c r="A398" s="11" t="s">
        <v>97</v>
      </c>
      <c r="B398" s="7" t="s">
        <v>671</v>
      </c>
      <c r="C398" s="7" t="s">
        <v>175</v>
      </c>
      <c r="D398" s="7" t="s">
        <v>176</v>
      </c>
      <c r="E398" s="7" t="s">
        <v>235</v>
      </c>
      <c r="F398" s="7" t="s">
        <v>138</v>
      </c>
      <c r="G398" s="7" t="s">
        <v>107</v>
      </c>
      <c r="H398" s="7">
        <v>2.1141610000000002</v>
      </c>
      <c r="I398" s="7">
        <v>2.1141610000000002</v>
      </c>
      <c r="J398" s="7">
        <v>0.103453</v>
      </c>
      <c r="K398" s="7">
        <v>9.0212000000000001E-2</v>
      </c>
      <c r="L398" s="12">
        <f t="shared" si="19"/>
        <v>2.6811480793622512E-8</v>
      </c>
      <c r="M398" s="12">
        <f t="shared" si="20"/>
        <v>0.9999998255036594</v>
      </c>
      <c r="N398" s="1" t="str">
        <f t="shared" si="18"/>
        <v>0</v>
      </c>
    </row>
    <row r="399" spans="1:14" x14ac:dyDescent="0.25">
      <c r="A399" s="11" t="s">
        <v>97</v>
      </c>
      <c r="B399" s="7" t="s">
        <v>726</v>
      </c>
      <c r="C399" s="7" t="s">
        <v>305</v>
      </c>
      <c r="D399" s="7" t="s">
        <v>306</v>
      </c>
      <c r="E399" s="7" t="s">
        <v>123</v>
      </c>
      <c r="F399" s="7" t="s">
        <v>148</v>
      </c>
      <c r="G399" s="7" t="s">
        <v>107</v>
      </c>
      <c r="H399" s="7">
        <v>0</v>
      </c>
      <c r="I399" s="7">
        <v>0</v>
      </c>
      <c r="J399" s="7">
        <v>8.4803000000000003E-2</v>
      </c>
      <c r="K399" s="7">
        <v>8.6964E-2</v>
      </c>
      <c r="L399" s="12">
        <f t="shared" si="19"/>
        <v>2.584615811351692E-8</v>
      </c>
      <c r="M399" s="12">
        <f t="shared" si="20"/>
        <v>0.9999998513498175</v>
      </c>
      <c r="N399" s="1" t="str">
        <f t="shared" si="18"/>
        <v>0</v>
      </c>
    </row>
    <row r="400" spans="1:14" x14ac:dyDescent="0.25">
      <c r="A400" s="11" t="s">
        <v>97</v>
      </c>
      <c r="B400" s="7" t="s">
        <v>727</v>
      </c>
      <c r="C400" s="7" t="s">
        <v>250</v>
      </c>
      <c r="D400" s="7" t="s">
        <v>251</v>
      </c>
      <c r="E400" s="7" t="s">
        <v>235</v>
      </c>
      <c r="F400" s="7" t="s">
        <v>148</v>
      </c>
      <c r="G400" s="7" t="s">
        <v>107</v>
      </c>
      <c r="H400" s="7">
        <v>0</v>
      </c>
      <c r="I400" s="7">
        <v>0</v>
      </c>
      <c r="J400" s="7">
        <v>8.8180999999999995E-2</v>
      </c>
      <c r="K400" s="7">
        <v>8.3307000000000006E-2</v>
      </c>
      <c r="L400" s="12">
        <f t="shared" si="19"/>
        <v>2.4759278482622167E-8</v>
      </c>
      <c r="M400" s="12">
        <f t="shared" si="20"/>
        <v>0.99999987610909602</v>
      </c>
      <c r="N400" s="1" t="str">
        <f t="shared" si="18"/>
        <v>0</v>
      </c>
    </row>
    <row r="401" spans="1:14" x14ac:dyDescent="0.25">
      <c r="A401" s="11" t="s">
        <v>97</v>
      </c>
      <c r="B401" s="7" t="s">
        <v>729</v>
      </c>
      <c r="C401" s="7" t="s">
        <v>223</v>
      </c>
      <c r="D401" s="7" t="s">
        <v>224</v>
      </c>
      <c r="E401" s="7" t="s">
        <v>113</v>
      </c>
      <c r="F401" s="7" t="s">
        <v>148</v>
      </c>
      <c r="G401" s="7" t="s">
        <v>107</v>
      </c>
      <c r="H401" s="7">
        <v>0</v>
      </c>
      <c r="I401" s="7">
        <v>0</v>
      </c>
      <c r="J401" s="7">
        <v>5.6938999999999997E-2</v>
      </c>
      <c r="K401" s="7">
        <v>5.9685000000000002E-2</v>
      </c>
      <c r="L401" s="12">
        <f t="shared" si="19"/>
        <v>1.7738695862716265E-8</v>
      </c>
      <c r="M401" s="12">
        <f t="shared" si="20"/>
        <v>0.99999989384779187</v>
      </c>
      <c r="N401" s="1" t="str">
        <f t="shared" si="18"/>
        <v>0</v>
      </c>
    </row>
    <row r="402" spans="1:14" x14ac:dyDescent="0.25">
      <c r="A402" s="11" t="s">
        <v>97</v>
      </c>
      <c r="B402" s="7" t="s">
        <v>692</v>
      </c>
      <c r="C402" s="7" t="s">
        <v>103</v>
      </c>
      <c r="D402" s="7" t="s">
        <v>104</v>
      </c>
      <c r="E402" s="7" t="s">
        <v>404</v>
      </c>
      <c r="F402" s="7" t="s">
        <v>138</v>
      </c>
      <c r="G402" s="7" t="s">
        <v>107</v>
      </c>
      <c r="H402" s="7">
        <v>1.0301039999999999</v>
      </c>
      <c r="I402" s="7">
        <v>1.0301039999999999</v>
      </c>
      <c r="J402" s="7">
        <v>5.3129000000000003E-2</v>
      </c>
      <c r="K402" s="7">
        <v>5.3711000000000002E-2</v>
      </c>
      <c r="L402" s="12">
        <f t="shared" si="19"/>
        <v>1.5963191647522046E-8</v>
      </c>
      <c r="M402" s="12">
        <f t="shared" si="20"/>
        <v>0.99999990981098352</v>
      </c>
      <c r="N402" s="1" t="str">
        <f t="shared" si="18"/>
        <v>0</v>
      </c>
    </row>
    <row r="403" spans="1:14" x14ac:dyDescent="0.25">
      <c r="A403" s="11" t="s">
        <v>97</v>
      </c>
      <c r="B403" s="7" t="s">
        <v>743</v>
      </c>
      <c r="C403" s="7" t="s">
        <v>126</v>
      </c>
      <c r="D403" s="7" t="s">
        <v>127</v>
      </c>
      <c r="E403" s="7" t="s">
        <v>257</v>
      </c>
      <c r="F403" s="7" t="s">
        <v>138</v>
      </c>
      <c r="G403" s="7" t="s">
        <v>107</v>
      </c>
      <c r="H403" s="7">
        <v>6.0554999999999998E-2</v>
      </c>
      <c r="I403" s="7">
        <v>6.0554999999999998E-2</v>
      </c>
      <c r="J403" s="7">
        <v>3.7705000000000002E-2</v>
      </c>
      <c r="K403" s="7">
        <v>3.8699999999999998E-2</v>
      </c>
      <c r="L403" s="12">
        <f t="shared" si="19"/>
        <v>1.1501843509878855E-8</v>
      </c>
      <c r="M403" s="12">
        <f t="shared" si="20"/>
        <v>0.999999921312827</v>
      </c>
      <c r="N403" s="1" t="str">
        <f t="shared" si="18"/>
        <v>0</v>
      </c>
    </row>
    <row r="404" spans="1:14" x14ac:dyDescent="0.25">
      <c r="A404" s="11" t="s">
        <v>97</v>
      </c>
      <c r="B404" s="7" t="s">
        <v>732</v>
      </c>
      <c r="C404" s="7" t="s">
        <v>238</v>
      </c>
      <c r="D404" s="7" t="s">
        <v>239</v>
      </c>
      <c r="E404" s="7" t="s">
        <v>141</v>
      </c>
      <c r="F404" s="7" t="s">
        <v>106</v>
      </c>
      <c r="G404" s="7" t="s">
        <v>107</v>
      </c>
      <c r="H404" s="7">
        <v>0</v>
      </c>
      <c r="I404" s="7">
        <v>0</v>
      </c>
      <c r="J404" s="7">
        <v>2.9839999999999998E-2</v>
      </c>
      <c r="K404" s="7">
        <v>3.3626000000000003E-2</v>
      </c>
      <c r="L404" s="12">
        <f t="shared" si="19"/>
        <v>9.9938240274725179E-9</v>
      </c>
      <c r="M404" s="12">
        <f t="shared" si="20"/>
        <v>0.99999993130665099</v>
      </c>
      <c r="N404" s="1" t="str">
        <f t="shared" si="18"/>
        <v>0</v>
      </c>
    </row>
    <row r="405" spans="1:14" x14ac:dyDescent="0.25">
      <c r="A405" s="11" t="s">
        <v>97</v>
      </c>
      <c r="B405" s="7" t="s">
        <v>738</v>
      </c>
      <c r="C405" s="7" t="s">
        <v>130</v>
      </c>
      <c r="D405" s="7" t="s">
        <v>131</v>
      </c>
      <c r="E405" s="7" t="s">
        <v>257</v>
      </c>
      <c r="F405" s="7" t="s">
        <v>138</v>
      </c>
      <c r="G405" s="7" t="s">
        <v>107</v>
      </c>
      <c r="H405" s="7">
        <v>6.5258999999999998E-2</v>
      </c>
      <c r="I405" s="7">
        <v>6.5258999999999998E-2</v>
      </c>
      <c r="J405" s="7">
        <v>3.6975000000000001E-2</v>
      </c>
      <c r="K405" s="7">
        <v>3.2122999999999999E-2</v>
      </c>
      <c r="L405" s="12">
        <f t="shared" si="19"/>
        <v>9.5471245237167565E-9</v>
      </c>
      <c r="M405" s="12">
        <f t="shared" si="20"/>
        <v>0.99999994085377553</v>
      </c>
      <c r="N405" s="1" t="str">
        <f t="shared" si="18"/>
        <v>0</v>
      </c>
    </row>
    <row r="406" spans="1:14" x14ac:dyDescent="0.25">
      <c r="A406" s="11" t="s">
        <v>97</v>
      </c>
      <c r="B406" s="7" t="s">
        <v>643</v>
      </c>
      <c r="C406" s="7" t="s">
        <v>150</v>
      </c>
      <c r="D406" s="7" t="s">
        <v>151</v>
      </c>
      <c r="E406" s="7" t="s">
        <v>141</v>
      </c>
      <c r="F406" s="7" t="s">
        <v>148</v>
      </c>
      <c r="G406" s="7" t="s">
        <v>107</v>
      </c>
      <c r="H406" s="7">
        <v>5.21652</v>
      </c>
      <c r="I406" s="7">
        <v>5.21652</v>
      </c>
      <c r="J406" s="7">
        <v>3.5577999999999999E-2</v>
      </c>
      <c r="K406" s="7">
        <v>3.0103999999999999E-2</v>
      </c>
      <c r="L406" s="12">
        <f t="shared" si="19"/>
        <v>8.9470671064959442E-9</v>
      </c>
      <c r="M406" s="12">
        <f t="shared" si="20"/>
        <v>0.99999994980084261</v>
      </c>
      <c r="N406" s="1" t="str">
        <f t="shared" si="18"/>
        <v>0</v>
      </c>
    </row>
    <row r="407" spans="1:14" x14ac:dyDescent="0.25">
      <c r="A407" s="11" t="s">
        <v>97</v>
      </c>
      <c r="B407" s="7" t="s">
        <v>733</v>
      </c>
      <c r="C407" s="7" t="s">
        <v>250</v>
      </c>
      <c r="D407" s="7" t="s">
        <v>251</v>
      </c>
      <c r="E407" s="7" t="s">
        <v>235</v>
      </c>
      <c r="F407" s="7" t="s">
        <v>138</v>
      </c>
      <c r="G407" s="7" t="s">
        <v>107</v>
      </c>
      <c r="H407" s="7">
        <v>0</v>
      </c>
      <c r="I407" s="7">
        <v>0</v>
      </c>
      <c r="J407" s="7">
        <v>2.9724E-2</v>
      </c>
      <c r="K407" s="7">
        <v>2.9760999999999999E-2</v>
      </c>
      <c r="L407" s="12">
        <f t="shared" si="19"/>
        <v>8.845125702777897E-9</v>
      </c>
      <c r="M407" s="12">
        <f t="shared" si="20"/>
        <v>0.99999995864596836</v>
      </c>
      <c r="N407" s="1" t="str">
        <f t="shared" si="18"/>
        <v>0</v>
      </c>
    </row>
    <row r="408" spans="1:14" x14ac:dyDescent="0.25">
      <c r="A408" s="11" t="s">
        <v>97</v>
      </c>
      <c r="B408" s="7" t="s">
        <v>730</v>
      </c>
      <c r="C408" s="7" t="s">
        <v>156</v>
      </c>
      <c r="D408" s="7" t="s">
        <v>157</v>
      </c>
      <c r="E408" s="7" t="s">
        <v>257</v>
      </c>
      <c r="F408" s="7" t="s">
        <v>148</v>
      </c>
      <c r="G408" s="7" t="s">
        <v>107</v>
      </c>
      <c r="H408" s="7">
        <v>0.120481</v>
      </c>
      <c r="I408" s="7">
        <v>0.120481</v>
      </c>
      <c r="J408" s="7">
        <v>0</v>
      </c>
      <c r="K408" s="7">
        <v>2.5897E-2</v>
      </c>
      <c r="L408" s="12">
        <f t="shared" si="19"/>
        <v>7.69672458334193E-9</v>
      </c>
      <c r="M408" s="12">
        <f t="shared" si="20"/>
        <v>0.99999996634269295</v>
      </c>
      <c r="N408" s="1" t="str">
        <f t="shared" si="18"/>
        <v>0</v>
      </c>
    </row>
    <row r="409" spans="1:14" x14ac:dyDescent="0.25">
      <c r="A409" s="11" t="s">
        <v>97</v>
      </c>
      <c r="B409" s="7" t="s">
        <v>735</v>
      </c>
      <c r="C409" s="7" t="s">
        <v>181</v>
      </c>
      <c r="D409" s="7" t="s">
        <v>182</v>
      </c>
      <c r="E409" s="7" t="s">
        <v>141</v>
      </c>
      <c r="F409" s="7" t="s">
        <v>148</v>
      </c>
      <c r="G409" s="7" t="s">
        <v>107</v>
      </c>
      <c r="H409" s="7">
        <v>0</v>
      </c>
      <c r="I409" s="7">
        <v>0</v>
      </c>
      <c r="J409" s="7">
        <v>3.7644999999999998E-2</v>
      </c>
      <c r="K409" s="7">
        <v>2.5644E-2</v>
      </c>
      <c r="L409" s="12">
        <f t="shared" si="19"/>
        <v>7.6215316529026702E-9</v>
      </c>
      <c r="M409" s="12">
        <f t="shared" si="20"/>
        <v>0.99999997396422458</v>
      </c>
      <c r="N409" s="1" t="str">
        <f t="shared" si="18"/>
        <v>0</v>
      </c>
    </row>
    <row r="410" spans="1:14" x14ac:dyDescent="0.25">
      <c r="A410" s="11" t="s">
        <v>97</v>
      </c>
      <c r="B410" s="7" t="s">
        <v>648</v>
      </c>
      <c r="C410" s="7" t="s">
        <v>150</v>
      </c>
      <c r="D410" s="7" t="s">
        <v>151</v>
      </c>
      <c r="E410" s="7" t="s">
        <v>141</v>
      </c>
      <c r="F410" s="7" t="s">
        <v>138</v>
      </c>
      <c r="G410" s="7" t="s">
        <v>107</v>
      </c>
      <c r="H410" s="7">
        <v>4.1353150000000003</v>
      </c>
      <c r="I410" s="7">
        <v>4.1353150000000003</v>
      </c>
      <c r="J410" s="7">
        <v>2.5756000000000001E-2</v>
      </c>
      <c r="K410" s="7">
        <v>2.4799000000000002E-2</v>
      </c>
      <c r="L410" s="12">
        <f t="shared" si="19"/>
        <v>7.3703932093407166E-9</v>
      </c>
      <c r="M410" s="12">
        <f t="shared" si="20"/>
        <v>0.99999998133461776</v>
      </c>
      <c r="N410" s="1" t="str">
        <f t="shared" si="18"/>
        <v>0</v>
      </c>
    </row>
    <row r="411" spans="1:14" x14ac:dyDescent="0.25">
      <c r="A411" s="11" t="s">
        <v>97</v>
      </c>
      <c r="B411" s="7" t="s">
        <v>701</v>
      </c>
      <c r="C411" s="7" t="s">
        <v>175</v>
      </c>
      <c r="D411" s="7" t="s">
        <v>176</v>
      </c>
      <c r="E411" s="7" t="s">
        <v>111</v>
      </c>
      <c r="F411" s="7" t="s">
        <v>138</v>
      </c>
      <c r="G411" s="7" t="s">
        <v>107</v>
      </c>
      <c r="H411" s="7">
        <v>0.59118499999999996</v>
      </c>
      <c r="I411" s="7">
        <v>0.59118499999999996</v>
      </c>
      <c r="J411" s="7">
        <v>1.1231E-2</v>
      </c>
      <c r="K411" s="7">
        <v>1.7981E-2</v>
      </c>
      <c r="L411" s="12">
        <f t="shared" si="19"/>
        <v>5.3440477558431965E-9</v>
      </c>
      <c r="M411" s="12">
        <f t="shared" si="20"/>
        <v>0.99999998667866552</v>
      </c>
      <c r="N411" s="1" t="str">
        <f t="shared" si="18"/>
        <v>0</v>
      </c>
    </row>
    <row r="412" spans="1:14" x14ac:dyDescent="0.25">
      <c r="A412" s="11" t="s">
        <v>97</v>
      </c>
      <c r="B412" s="7" t="s">
        <v>702</v>
      </c>
      <c r="C412" s="7" t="s">
        <v>232</v>
      </c>
      <c r="D412" s="7" t="s">
        <v>233</v>
      </c>
      <c r="E412" s="7" t="s">
        <v>141</v>
      </c>
      <c r="F412" s="7" t="s">
        <v>148</v>
      </c>
      <c r="G412" s="7" t="s">
        <v>107</v>
      </c>
      <c r="H412" s="7">
        <v>0.47276000000000001</v>
      </c>
      <c r="I412" s="7">
        <v>0.47276000000000001</v>
      </c>
      <c r="J412" s="7">
        <v>5.1840000000000002E-3</v>
      </c>
      <c r="K412" s="7">
        <v>7.3179999999999999E-3</v>
      </c>
      <c r="L412" s="12">
        <f t="shared" si="19"/>
        <v>2.1749480828241203E-9</v>
      </c>
      <c r="M412" s="12">
        <f t="shared" si="20"/>
        <v>0.99999998885361363</v>
      </c>
      <c r="N412" s="1" t="str">
        <f t="shared" si="18"/>
        <v>0</v>
      </c>
    </row>
    <row r="413" spans="1:14" x14ac:dyDescent="0.25">
      <c r="A413" s="11" t="s">
        <v>97</v>
      </c>
      <c r="B413" s="7" t="s">
        <v>740</v>
      </c>
      <c r="C413" s="7" t="s">
        <v>342</v>
      </c>
      <c r="D413" s="7" t="s">
        <v>343</v>
      </c>
      <c r="E413" s="7" t="s">
        <v>235</v>
      </c>
      <c r="F413" s="7" t="s">
        <v>148</v>
      </c>
      <c r="G413" s="7" t="s">
        <v>107</v>
      </c>
      <c r="H413" s="7">
        <v>0</v>
      </c>
      <c r="I413" s="7">
        <v>0</v>
      </c>
      <c r="J413" s="7">
        <v>4.509E-3</v>
      </c>
      <c r="K413" s="7">
        <v>6.888E-3</v>
      </c>
      <c r="L413" s="12">
        <f t="shared" si="19"/>
        <v>2.0471498216032443E-9</v>
      </c>
      <c r="M413" s="12">
        <f t="shared" si="20"/>
        <v>0.99999999090076341</v>
      </c>
      <c r="N413" s="1" t="str">
        <f t="shared" si="18"/>
        <v>0</v>
      </c>
    </row>
    <row r="414" spans="1:14" x14ac:dyDescent="0.25">
      <c r="A414" s="11" t="s">
        <v>97</v>
      </c>
      <c r="B414" s="7" t="s">
        <v>744</v>
      </c>
      <c r="C414" s="7" t="s">
        <v>520</v>
      </c>
      <c r="D414" s="7" t="s">
        <v>521</v>
      </c>
      <c r="E414" s="7" t="s">
        <v>123</v>
      </c>
      <c r="F414" s="7" t="s">
        <v>148</v>
      </c>
      <c r="G414" s="7" t="s">
        <v>107</v>
      </c>
      <c r="H414" s="7">
        <v>3.0599999999999998E-3</v>
      </c>
      <c r="I414" s="7">
        <v>3.0599999999999998E-3</v>
      </c>
      <c r="J414" s="7">
        <v>4.6909999999999999E-3</v>
      </c>
      <c r="K414" s="7">
        <v>5.3530000000000001E-3</v>
      </c>
      <c r="L414" s="12">
        <f t="shared" si="19"/>
        <v>1.5909397495705818E-9</v>
      </c>
      <c r="M414" s="12">
        <f t="shared" si="20"/>
        <v>0.99999999249170313</v>
      </c>
      <c r="N414" s="1" t="str">
        <f t="shared" si="18"/>
        <v>0</v>
      </c>
    </row>
    <row r="415" spans="1:14" x14ac:dyDescent="0.25">
      <c r="A415" s="11" t="s">
        <v>97</v>
      </c>
      <c r="B415" s="7" t="s">
        <v>583</v>
      </c>
      <c r="C415" s="7" t="s">
        <v>238</v>
      </c>
      <c r="D415" s="7" t="s">
        <v>239</v>
      </c>
      <c r="E415" s="7" t="s">
        <v>111</v>
      </c>
      <c r="F415" s="7" t="s">
        <v>148</v>
      </c>
      <c r="G415" s="7" t="s">
        <v>107</v>
      </c>
      <c r="H415" s="7">
        <v>19.442589999999999</v>
      </c>
      <c r="I415" s="7">
        <v>19.442589999999999</v>
      </c>
      <c r="J415" s="7">
        <v>1.8877999999999999E-2</v>
      </c>
      <c r="K415" s="7">
        <v>5.0730000000000003E-3</v>
      </c>
      <c r="L415" s="12">
        <f t="shared" si="19"/>
        <v>1.5077222771476857E-9</v>
      </c>
      <c r="M415" s="12">
        <f t="shared" si="20"/>
        <v>0.99999999399942541</v>
      </c>
      <c r="N415" s="1" t="str">
        <f t="shared" si="18"/>
        <v>0</v>
      </c>
    </row>
    <row r="416" spans="1:14" x14ac:dyDescent="0.25">
      <c r="A416" s="11" t="s">
        <v>97</v>
      </c>
      <c r="B416" s="7" t="s">
        <v>741</v>
      </c>
      <c r="C416" s="7" t="s">
        <v>223</v>
      </c>
      <c r="D416" s="7" t="s">
        <v>224</v>
      </c>
      <c r="E416" s="7" t="s">
        <v>113</v>
      </c>
      <c r="F416" s="7" t="s">
        <v>138</v>
      </c>
      <c r="G416" s="7" t="s">
        <v>107</v>
      </c>
      <c r="H416" s="7">
        <v>0</v>
      </c>
      <c r="I416" s="7">
        <v>0</v>
      </c>
      <c r="J416" s="7">
        <v>3.7829999999999999E-3</v>
      </c>
      <c r="K416" s="7">
        <v>3.9659999999999999E-3</v>
      </c>
      <c r="L416" s="12">
        <f t="shared" si="19"/>
        <v>1.1787160558185928E-9</v>
      </c>
      <c r="M416" s="12">
        <f t="shared" si="20"/>
        <v>0.99999999517814142</v>
      </c>
      <c r="N416" s="1" t="str">
        <f t="shared" si="18"/>
        <v>0</v>
      </c>
    </row>
    <row r="417" spans="1:14" x14ac:dyDescent="0.25">
      <c r="A417" s="11" t="s">
        <v>97</v>
      </c>
      <c r="B417" s="7" t="s">
        <v>742</v>
      </c>
      <c r="C417" s="7" t="s">
        <v>216</v>
      </c>
      <c r="D417" s="7" t="s">
        <v>217</v>
      </c>
      <c r="E417" s="7" t="s">
        <v>235</v>
      </c>
      <c r="F417" s="7" t="s">
        <v>138</v>
      </c>
      <c r="G417" s="7" t="s">
        <v>107</v>
      </c>
      <c r="H417" s="7">
        <v>0</v>
      </c>
      <c r="I417" s="7">
        <v>0</v>
      </c>
      <c r="J417" s="7">
        <v>5.5199999999999997E-4</v>
      </c>
      <c r="K417" s="7">
        <v>3.7850000000000002E-3</v>
      </c>
      <c r="L417" s="12">
        <f t="shared" si="19"/>
        <v>1.1249219040023635E-9</v>
      </c>
      <c r="M417" s="12">
        <f t="shared" si="20"/>
        <v>0.99999999630306335</v>
      </c>
      <c r="N417" s="1" t="str">
        <f t="shared" si="18"/>
        <v>0</v>
      </c>
    </row>
    <row r="418" spans="1:14" x14ac:dyDescent="0.25">
      <c r="A418" s="11" t="s">
        <v>97</v>
      </c>
      <c r="B418" s="7" t="s">
        <v>745</v>
      </c>
      <c r="C418" s="7" t="s">
        <v>223</v>
      </c>
      <c r="D418" s="7" t="s">
        <v>224</v>
      </c>
      <c r="E418" s="7" t="s">
        <v>141</v>
      </c>
      <c r="F418" s="7" t="s">
        <v>148</v>
      </c>
      <c r="G418" s="7" t="s">
        <v>107</v>
      </c>
      <c r="H418" s="7">
        <v>0</v>
      </c>
      <c r="I418" s="7">
        <v>0</v>
      </c>
      <c r="J418" s="7">
        <v>3.656E-3</v>
      </c>
      <c r="K418" s="7">
        <v>2.7330000000000002E-3</v>
      </c>
      <c r="L418" s="12">
        <f t="shared" si="19"/>
        <v>8.1226197189919669E-10</v>
      </c>
      <c r="M418" s="12">
        <f t="shared" si="20"/>
        <v>0.99999999711532528</v>
      </c>
      <c r="N418" s="1" t="str">
        <f t="shared" si="18"/>
        <v>0</v>
      </c>
    </row>
    <row r="419" spans="1:14" x14ac:dyDescent="0.25">
      <c r="A419" s="11" t="s">
        <v>97</v>
      </c>
      <c r="B419" s="7" t="s">
        <v>710</v>
      </c>
      <c r="C419" s="7" t="s">
        <v>232</v>
      </c>
      <c r="D419" s="7" t="s">
        <v>233</v>
      </c>
      <c r="E419" s="7" t="s">
        <v>141</v>
      </c>
      <c r="F419" s="7" t="s">
        <v>138</v>
      </c>
      <c r="G419" s="7" t="s">
        <v>107</v>
      </c>
      <c r="H419" s="7">
        <v>0.36954399999999998</v>
      </c>
      <c r="I419" s="7">
        <v>0.36954399999999998</v>
      </c>
      <c r="J419" s="7">
        <v>1.6429999999999999E-3</v>
      </c>
      <c r="K419" s="7">
        <v>2.32E-3</v>
      </c>
      <c r="L419" s="12">
        <f t="shared" si="19"/>
        <v>6.8951620007542485E-10</v>
      </c>
      <c r="M419" s="12">
        <f t="shared" si="20"/>
        <v>0.9999999978048415</v>
      </c>
      <c r="N419" s="1" t="str">
        <f t="shared" si="18"/>
        <v>0</v>
      </c>
    </row>
    <row r="420" spans="1:14" x14ac:dyDescent="0.25">
      <c r="A420" s="11" t="s">
        <v>97</v>
      </c>
      <c r="B420" s="7" t="s">
        <v>746</v>
      </c>
      <c r="C420" s="7" t="s">
        <v>223</v>
      </c>
      <c r="D420" s="7" t="s">
        <v>224</v>
      </c>
      <c r="E420" s="7" t="s">
        <v>141</v>
      </c>
      <c r="F420" s="7" t="s">
        <v>138</v>
      </c>
      <c r="G420" s="7" t="s">
        <v>107</v>
      </c>
      <c r="H420" s="7">
        <v>0</v>
      </c>
      <c r="I420" s="7">
        <v>0</v>
      </c>
      <c r="J420" s="7">
        <v>2.4979999999999998E-3</v>
      </c>
      <c r="K420" s="7">
        <v>1.9949999999999998E-3</v>
      </c>
      <c r="L420" s="12">
        <f t="shared" si="19"/>
        <v>5.9292449101313474E-10</v>
      </c>
      <c r="M420" s="12">
        <f t="shared" si="20"/>
        <v>0.99999999839776599</v>
      </c>
      <c r="N420" s="1" t="str">
        <f t="shared" si="18"/>
        <v>0</v>
      </c>
    </row>
    <row r="421" spans="1:14" x14ac:dyDescent="0.25">
      <c r="A421" s="11" t="s">
        <v>97</v>
      </c>
      <c r="B421" s="7" t="s">
        <v>739</v>
      </c>
      <c r="C421" s="7" t="s">
        <v>156</v>
      </c>
      <c r="D421" s="7" t="s">
        <v>157</v>
      </c>
      <c r="E421" s="7" t="s">
        <v>257</v>
      </c>
      <c r="F421" s="7" t="s">
        <v>138</v>
      </c>
      <c r="G421" s="7" t="s">
        <v>107</v>
      </c>
      <c r="H421" s="7">
        <v>1.3864E-2</v>
      </c>
      <c r="I421" s="7">
        <v>1.3864E-2</v>
      </c>
      <c r="J421" s="7">
        <v>0</v>
      </c>
      <c r="K421" s="7">
        <v>1.92E-3</v>
      </c>
      <c r="L421" s="12">
        <f t="shared" si="19"/>
        <v>5.7063409661414481E-10</v>
      </c>
      <c r="M421" s="12">
        <f t="shared" si="20"/>
        <v>0.99999999896840008</v>
      </c>
      <c r="N421" s="1" t="str">
        <f t="shared" si="18"/>
        <v>0</v>
      </c>
    </row>
    <row r="422" spans="1:14" x14ac:dyDescent="0.25">
      <c r="A422" s="11" t="s">
        <v>97</v>
      </c>
      <c r="B422" s="7" t="s">
        <v>747</v>
      </c>
      <c r="C422" s="7" t="s">
        <v>181</v>
      </c>
      <c r="D422" s="7" t="s">
        <v>182</v>
      </c>
      <c r="E422" s="7" t="s">
        <v>141</v>
      </c>
      <c r="F422" s="7" t="s">
        <v>138</v>
      </c>
      <c r="G422" s="7" t="s">
        <v>107</v>
      </c>
      <c r="H422" s="7">
        <v>0</v>
      </c>
      <c r="I422" s="7">
        <v>0</v>
      </c>
      <c r="J422" s="7">
        <v>7.7550999999999995E-2</v>
      </c>
      <c r="K422" s="7">
        <v>1.5150000000000001E-3</v>
      </c>
      <c r="L422" s="12">
        <f t="shared" si="19"/>
        <v>4.5026596685959859E-10</v>
      </c>
      <c r="M422" s="12">
        <f t="shared" si="20"/>
        <v>0.99999999941866602</v>
      </c>
      <c r="N422" s="1" t="str">
        <f t="shared" si="18"/>
        <v>0</v>
      </c>
    </row>
    <row r="423" spans="1:14" x14ac:dyDescent="0.25">
      <c r="A423" s="11" t="s">
        <v>97</v>
      </c>
      <c r="B423" s="7" t="s">
        <v>619</v>
      </c>
      <c r="C423" s="7" t="s">
        <v>130</v>
      </c>
      <c r="D423" s="7" t="s">
        <v>131</v>
      </c>
      <c r="E423" s="7" t="s">
        <v>141</v>
      </c>
      <c r="F423" s="7" t="s">
        <v>148</v>
      </c>
      <c r="G423" s="7" t="s">
        <v>107</v>
      </c>
      <c r="H423" s="7">
        <v>8.0705749999999998</v>
      </c>
      <c r="I423" s="7">
        <v>8.0705749999999998</v>
      </c>
      <c r="J423" s="7">
        <v>7.9900000000000001E-4</v>
      </c>
      <c r="K423" s="7">
        <v>7.2199999999999999E-4</v>
      </c>
      <c r="L423" s="12">
        <f t="shared" si="19"/>
        <v>2.1458219674761067E-10</v>
      </c>
      <c r="M423" s="12">
        <f t="shared" si="20"/>
        <v>0.99999999963324826</v>
      </c>
      <c r="N423" s="1" t="str">
        <f t="shared" si="18"/>
        <v>0</v>
      </c>
    </row>
    <row r="424" spans="1:14" x14ac:dyDescent="0.25">
      <c r="A424" s="11" t="s">
        <v>97</v>
      </c>
      <c r="B424" s="7" t="s">
        <v>639</v>
      </c>
      <c r="C424" s="7" t="s">
        <v>130</v>
      </c>
      <c r="D424" s="7" t="s">
        <v>131</v>
      </c>
      <c r="E424" s="7" t="s">
        <v>141</v>
      </c>
      <c r="F424" s="7" t="s">
        <v>138</v>
      </c>
      <c r="G424" s="7" t="s">
        <v>107</v>
      </c>
      <c r="H424" s="7">
        <v>5.5428100000000002</v>
      </c>
      <c r="I424" s="7">
        <v>5.5428100000000002</v>
      </c>
      <c r="J424" s="7">
        <v>6.3299999999999999E-4</v>
      </c>
      <c r="K424" s="7">
        <v>5.7200000000000003E-4</v>
      </c>
      <c r="L424" s="12">
        <f t="shared" si="19"/>
        <v>1.7000140794963064E-10</v>
      </c>
      <c r="M424" s="12">
        <f t="shared" si="20"/>
        <v>0.99999999980324972</v>
      </c>
      <c r="N424" s="1" t="str">
        <f t="shared" si="18"/>
        <v>0</v>
      </c>
    </row>
    <row r="425" spans="1:14" x14ac:dyDescent="0.25">
      <c r="A425" s="11" t="s">
        <v>97</v>
      </c>
      <c r="B425" s="7" t="s">
        <v>749</v>
      </c>
      <c r="C425" s="7" t="s">
        <v>238</v>
      </c>
      <c r="D425" s="7" t="s">
        <v>239</v>
      </c>
      <c r="E425" s="7" t="s">
        <v>141</v>
      </c>
      <c r="F425" s="7" t="s">
        <v>148</v>
      </c>
      <c r="G425" s="7" t="s">
        <v>107</v>
      </c>
      <c r="H425" s="7">
        <v>0</v>
      </c>
      <c r="I425" s="7">
        <v>0</v>
      </c>
      <c r="J425" s="7">
        <v>4.0700000000000003E-4</v>
      </c>
      <c r="K425" s="7">
        <v>4.5800000000000002E-4</v>
      </c>
      <c r="L425" s="12">
        <f t="shared" si="19"/>
        <v>1.361200084631658E-10</v>
      </c>
      <c r="M425" s="12">
        <f t="shared" si="20"/>
        <v>0.99999999993936972</v>
      </c>
      <c r="N425" s="1" t="str">
        <f t="shared" si="18"/>
        <v>0</v>
      </c>
    </row>
    <row r="426" spans="1:14" x14ac:dyDescent="0.25">
      <c r="A426" s="11" t="s">
        <v>97</v>
      </c>
      <c r="B426" s="7" t="s">
        <v>750</v>
      </c>
      <c r="C426" s="7" t="s">
        <v>308</v>
      </c>
      <c r="D426" s="7" t="s">
        <v>309</v>
      </c>
      <c r="E426" s="7" t="s">
        <v>141</v>
      </c>
      <c r="F426" s="7" t="s">
        <v>148</v>
      </c>
      <c r="G426" s="7" t="s">
        <v>107</v>
      </c>
      <c r="H426" s="7">
        <v>0</v>
      </c>
      <c r="I426" s="7">
        <v>0</v>
      </c>
      <c r="J426" s="7">
        <v>1.37E-4</v>
      </c>
      <c r="K426" s="7">
        <v>1.13E-4</v>
      </c>
      <c r="L426" s="12">
        <f t="shared" si="19"/>
        <v>3.3584194227811641E-11</v>
      </c>
      <c r="M426" s="12">
        <f t="shared" si="20"/>
        <v>0.99999999997295397</v>
      </c>
      <c r="N426" s="1" t="str">
        <f t="shared" si="18"/>
        <v>0</v>
      </c>
    </row>
    <row r="427" spans="1:14" x14ac:dyDescent="0.25">
      <c r="A427" s="11" t="s">
        <v>97</v>
      </c>
      <c r="B427" s="7" t="s">
        <v>751</v>
      </c>
      <c r="C427" s="7" t="s">
        <v>238</v>
      </c>
      <c r="D427" s="7" t="s">
        <v>239</v>
      </c>
      <c r="E427" s="7" t="s">
        <v>141</v>
      </c>
      <c r="F427" s="7" t="s">
        <v>138</v>
      </c>
      <c r="G427" s="7" t="s">
        <v>107</v>
      </c>
      <c r="H427" s="7">
        <v>0</v>
      </c>
      <c r="I427" s="7">
        <v>0</v>
      </c>
      <c r="J427" s="7">
        <v>4.3000000000000002E-5</v>
      </c>
      <c r="K427" s="7">
        <v>4.8000000000000001E-5</v>
      </c>
      <c r="L427" s="12">
        <f t="shared" si="19"/>
        <v>1.4265852415353619E-11</v>
      </c>
      <c r="M427" s="12">
        <f t="shared" si="20"/>
        <v>0.99999999998721978</v>
      </c>
      <c r="N427" s="1" t="str">
        <f t="shared" si="18"/>
        <v>0</v>
      </c>
    </row>
    <row r="428" spans="1:14" x14ac:dyDescent="0.25">
      <c r="A428" s="11" t="s">
        <v>97</v>
      </c>
      <c r="B428" s="7" t="s">
        <v>752</v>
      </c>
      <c r="C428" s="7" t="s">
        <v>342</v>
      </c>
      <c r="D428" s="7" t="s">
        <v>343</v>
      </c>
      <c r="E428" s="7" t="s">
        <v>235</v>
      </c>
      <c r="F428" s="7" t="s">
        <v>138</v>
      </c>
      <c r="G428" s="7" t="s">
        <v>107</v>
      </c>
      <c r="H428" s="7">
        <v>0</v>
      </c>
      <c r="I428" s="7">
        <v>0</v>
      </c>
      <c r="J428" s="7">
        <v>2.6999999999999999E-5</v>
      </c>
      <c r="K428" s="7">
        <v>3.0000000000000001E-5</v>
      </c>
      <c r="L428" s="12">
        <f t="shared" si="19"/>
        <v>8.9161577595960126E-12</v>
      </c>
      <c r="M428" s="12">
        <f t="shared" si="20"/>
        <v>0.99999999999613598</v>
      </c>
      <c r="N428" s="1" t="str">
        <f t="shared" si="18"/>
        <v>0</v>
      </c>
    </row>
    <row r="429" spans="1:14" x14ac:dyDescent="0.25">
      <c r="A429" s="11" t="s">
        <v>97</v>
      </c>
      <c r="B429" s="7" t="s">
        <v>753</v>
      </c>
      <c r="C429" s="7" t="s">
        <v>250</v>
      </c>
      <c r="D429" s="7" t="s">
        <v>251</v>
      </c>
      <c r="E429" s="7" t="s">
        <v>141</v>
      </c>
      <c r="F429" s="7" t="s">
        <v>148</v>
      </c>
      <c r="G429" s="7" t="s">
        <v>107</v>
      </c>
      <c r="H429" s="7">
        <v>0</v>
      </c>
      <c r="I429" s="7">
        <v>0</v>
      </c>
      <c r="J429" s="7">
        <v>1.0000000000000001E-5</v>
      </c>
      <c r="K429" s="7">
        <v>1.2E-5</v>
      </c>
      <c r="L429" s="12">
        <f t="shared" si="19"/>
        <v>3.5664631038384047E-12</v>
      </c>
      <c r="M429" s="12">
        <f t="shared" si="20"/>
        <v>0.99999999999970246</v>
      </c>
      <c r="N429" s="1" t="str">
        <f t="shared" si="18"/>
        <v>0</v>
      </c>
    </row>
    <row r="430" spans="1:14" x14ac:dyDescent="0.25">
      <c r="A430" s="11" t="s">
        <v>97</v>
      </c>
      <c r="B430" s="7" t="s">
        <v>754</v>
      </c>
      <c r="C430" s="7" t="s">
        <v>308</v>
      </c>
      <c r="D430" s="7" t="s">
        <v>309</v>
      </c>
      <c r="E430" s="7" t="s">
        <v>141</v>
      </c>
      <c r="F430" s="7" t="s">
        <v>138</v>
      </c>
      <c r="G430" s="7" t="s">
        <v>107</v>
      </c>
      <c r="H430" s="7">
        <v>0</v>
      </c>
      <c r="I430" s="7">
        <v>0</v>
      </c>
      <c r="J430" s="7">
        <v>1.9999999999999999E-6</v>
      </c>
      <c r="K430" s="7">
        <v>9.9999999999999995E-7</v>
      </c>
      <c r="L430" s="12">
        <f t="shared" si="19"/>
        <v>2.9720525865320039E-13</v>
      </c>
      <c r="M430" s="12">
        <f t="shared" si="20"/>
        <v>0.99999999999999967</v>
      </c>
      <c r="N430" s="1" t="str">
        <f t="shared" si="18"/>
        <v>0</v>
      </c>
    </row>
    <row r="431" spans="1:14" x14ac:dyDescent="0.25">
      <c r="A431" s="11" t="s">
        <v>97</v>
      </c>
      <c r="B431" s="7" t="s">
        <v>755</v>
      </c>
      <c r="C431" s="7" t="s">
        <v>175</v>
      </c>
      <c r="D431" s="7" t="s">
        <v>176</v>
      </c>
      <c r="E431" s="7" t="s">
        <v>257</v>
      </c>
      <c r="F431" s="7" t="s">
        <v>138</v>
      </c>
      <c r="G431" s="7" t="s">
        <v>107</v>
      </c>
      <c r="H431" s="7">
        <v>0</v>
      </c>
      <c r="I431" s="7">
        <v>0</v>
      </c>
      <c r="J431" s="7">
        <v>0</v>
      </c>
      <c r="K431" s="7">
        <v>0</v>
      </c>
      <c r="L431" s="12">
        <f t="shared" si="19"/>
        <v>0</v>
      </c>
      <c r="M431" s="12">
        <f t="shared" si="20"/>
        <v>0.99999999999999967</v>
      </c>
      <c r="N431" s="1" t="str">
        <f t="shared" si="18"/>
        <v>0</v>
      </c>
    </row>
    <row r="432" spans="1:14" x14ac:dyDescent="0.25">
      <c r="A432" s="11" t="s">
        <v>97</v>
      </c>
      <c r="B432" s="7" t="s">
        <v>756</v>
      </c>
      <c r="C432" s="7" t="s">
        <v>175</v>
      </c>
      <c r="D432" s="7" t="s">
        <v>176</v>
      </c>
      <c r="E432" s="7" t="s">
        <v>257</v>
      </c>
      <c r="F432" s="7" t="s">
        <v>106</v>
      </c>
      <c r="G432" s="7" t="s">
        <v>107</v>
      </c>
      <c r="H432" s="7">
        <v>0</v>
      </c>
      <c r="I432" s="7">
        <v>0</v>
      </c>
      <c r="J432" s="7">
        <v>0</v>
      </c>
      <c r="K432" s="7">
        <v>0</v>
      </c>
      <c r="L432" s="12">
        <f t="shared" si="19"/>
        <v>0</v>
      </c>
      <c r="M432" s="12">
        <f t="shared" si="20"/>
        <v>0.99999999999999967</v>
      </c>
      <c r="N432" s="1" t="str">
        <f t="shared" si="18"/>
        <v>0</v>
      </c>
    </row>
    <row r="433" spans="1:14" x14ac:dyDescent="0.25">
      <c r="A433" s="11" t="s">
        <v>97</v>
      </c>
      <c r="B433" s="7" t="s">
        <v>757</v>
      </c>
      <c r="C433" s="7" t="s">
        <v>175</v>
      </c>
      <c r="D433" s="7" t="s">
        <v>176</v>
      </c>
      <c r="E433" s="7" t="s">
        <v>257</v>
      </c>
      <c r="F433" s="7" t="s">
        <v>148</v>
      </c>
      <c r="G433" s="7" t="s">
        <v>107</v>
      </c>
      <c r="H433" s="7">
        <v>0</v>
      </c>
      <c r="I433" s="7">
        <v>0</v>
      </c>
      <c r="J433" s="7">
        <v>0</v>
      </c>
      <c r="K433" s="7">
        <v>0</v>
      </c>
      <c r="L433" s="12">
        <f t="shared" si="19"/>
        <v>0</v>
      </c>
      <c r="M433" s="12">
        <f t="shared" si="20"/>
        <v>0.99999999999999967</v>
      </c>
      <c r="N433" s="1" t="str">
        <f t="shared" si="18"/>
        <v>0</v>
      </c>
    </row>
    <row r="434" spans="1:14" x14ac:dyDescent="0.25">
      <c r="A434" s="11" t="s">
        <v>97</v>
      </c>
      <c r="B434" s="7" t="s">
        <v>758</v>
      </c>
      <c r="C434" s="7" t="s">
        <v>150</v>
      </c>
      <c r="D434" s="7" t="s">
        <v>151</v>
      </c>
      <c r="E434" s="7" t="s">
        <v>257</v>
      </c>
      <c r="F434" s="7" t="s">
        <v>138</v>
      </c>
      <c r="G434" s="7" t="s">
        <v>107</v>
      </c>
      <c r="H434" s="7">
        <v>0</v>
      </c>
      <c r="I434" s="7">
        <v>0</v>
      </c>
      <c r="J434" s="7">
        <v>0</v>
      </c>
      <c r="K434" s="7">
        <v>0</v>
      </c>
      <c r="L434" s="12">
        <f t="shared" si="19"/>
        <v>0</v>
      </c>
      <c r="M434" s="12">
        <f t="shared" si="20"/>
        <v>0.99999999999999967</v>
      </c>
      <c r="N434" s="1" t="str">
        <f t="shared" si="18"/>
        <v>0</v>
      </c>
    </row>
    <row r="435" spans="1:14" x14ac:dyDescent="0.25">
      <c r="A435" s="11" t="s">
        <v>97</v>
      </c>
      <c r="B435" s="7" t="s">
        <v>759</v>
      </c>
      <c r="C435" s="7" t="s">
        <v>150</v>
      </c>
      <c r="D435" s="7" t="s">
        <v>151</v>
      </c>
      <c r="E435" s="7" t="s">
        <v>257</v>
      </c>
      <c r="F435" s="7" t="s">
        <v>106</v>
      </c>
      <c r="G435" s="7" t="s">
        <v>107</v>
      </c>
      <c r="H435" s="7">
        <v>0</v>
      </c>
      <c r="I435" s="7">
        <v>0</v>
      </c>
      <c r="J435" s="7">
        <v>0</v>
      </c>
      <c r="K435" s="7">
        <v>0</v>
      </c>
      <c r="L435" s="12">
        <f t="shared" si="19"/>
        <v>0</v>
      </c>
      <c r="M435" s="12">
        <f t="shared" si="20"/>
        <v>0.99999999999999967</v>
      </c>
      <c r="N435" s="1" t="str">
        <f t="shared" si="18"/>
        <v>0</v>
      </c>
    </row>
    <row r="436" spans="1:14" x14ac:dyDescent="0.25">
      <c r="A436" s="11" t="s">
        <v>97</v>
      </c>
      <c r="B436" s="7" t="s">
        <v>760</v>
      </c>
      <c r="C436" s="7" t="s">
        <v>150</v>
      </c>
      <c r="D436" s="7" t="s">
        <v>151</v>
      </c>
      <c r="E436" s="7" t="s">
        <v>257</v>
      </c>
      <c r="F436" s="7" t="s">
        <v>148</v>
      </c>
      <c r="G436" s="7" t="s">
        <v>107</v>
      </c>
      <c r="H436" s="7">
        <v>0</v>
      </c>
      <c r="I436" s="7">
        <v>0</v>
      </c>
      <c r="J436" s="7">
        <v>0</v>
      </c>
      <c r="K436" s="7">
        <v>0</v>
      </c>
      <c r="L436" s="12">
        <f t="shared" si="19"/>
        <v>0</v>
      </c>
      <c r="M436" s="12">
        <f t="shared" si="20"/>
        <v>0.99999999999999967</v>
      </c>
      <c r="N436" s="1" t="str">
        <f t="shared" si="18"/>
        <v>0</v>
      </c>
    </row>
    <row r="437" spans="1:14" x14ac:dyDescent="0.25">
      <c r="A437" s="11" t="s">
        <v>97</v>
      </c>
      <c r="B437" s="7" t="s">
        <v>748</v>
      </c>
      <c r="C437" s="7" t="s">
        <v>232</v>
      </c>
      <c r="D437" s="7" t="s">
        <v>233</v>
      </c>
      <c r="E437" s="7" t="s">
        <v>257</v>
      </c>
      <c r="F437" s="7" t="s">
        <v>138</v>
      </c>
      <c r="G437" s="7" t="s">
        <v>107</v>
      </c>
      <c r="H437" s="7">
        <v>1.8029999999999999E-3</v>
      </c>
      <c r="I437" s="7">
        <v>1.8029999999999999E-3</v>
      </c>
      <c r="J437" s="7">
        <v>0</v>
      </c>
      <c r="K437" s="7">
        <v>0</v>
      </c>
      <c r="L437" s="12">
        <f t="shared" si="19"/>
        <v>0</v>
      </c>
      <c r="M437" s="12">
        <f t="shared" si="20"/>
        <v>0.99999999999999967</v>
      </c>
      <c r="N437" s="1" t="str">
        <f t="shared" si="18"/>
        <v>0</v>
      </c>
    </row>
    <row r="438" spans="1:14" x14ac:dyDescent="0.25">
      <c r="A438" s="11" t="s">
        <v>97</v>
      </c>
      <c r="B438" s="7" t="s">
        <v>627</v>
      </c>
      <c r="C438" s="7" t="s">
        <v>232</v>
      </c>
      <c r="D438" s="7" t="s">
        <v>233</v>
      </c>
      <c r="E438" s="7" t="s">
        <v>257</v>
      </c>
      <c r="F438" s="7" t="s">
        <v>106</v>
      </c>
      <c r="G438" s="7" t="s">
        <v>107</v>
      </c>
      <c r="H438" s="7">
        <v>6.5031119999999998</v>
      </c>
      <c r="I438" s="7">
        <v>6.5031119999999998</v>
      </c>
      <c r="J438" s="7">
        <v>0</v>
      </c>
      <c r="K438" s="7">
        <v>0</v>
      </c>
      <c r="L438" s="12">
        <f t="shared" si="19"/>
        <v>0</v>
      </c>
      <c r="M438" s="12">
        <f t="shared" si="20"/>
        <v>0.99999999999999967</v>
      </c>
      <c r="N438" s="1" t="str">
        <f t="shared" si="18"/>
        <v>0</v>
      </c>
    </row>
    <row r="439" spans="1:14" x14ac:dyDescent="0.25">
      <c r="A439" s="11" t="s">
        <v>97</v>
      </c>
      <c r="B439" s="7" t="s">
        <v>736</v>
      </c>
      <c r="C439" s="7" t="s">
        <v>232</v>
      </c>
      <c r="D439" s="7" t="s">
        <v>233</v>
      </c>
      <c r="E439" s="7" t="s">
        <v>257</v>
      </c>
      <c r="F439" s="7" t="s">
        <v>148</v>
      </c>
      <c r="G439" s="7" t="s">
        <v>107</v>
      </c>
      <c r="H439" s="7">
        <v>3.4132000000000003E-2</v>
      </c>
      <c r="I439" s="7">
        <v>3.4132000000000003E-2</v>
      </c>
      <c r="J439" s="7">
        <v>0</v>
      </c>
      <c r="K439" s="7">
        <v>0</v>
      </c>
      <c r="L439" s="12">
        <f t="shared" si="19"/>
        <v>0</v>
      </c>
      <c r="M439" s="12">
        <f t="shared" si="20"/>
        <v>0.99999999999999967</v>
      </c>
      <c r="N439" s="1" t="str">
        <f t="shared" si="18"/>
        <v>0</v>
      </c>
    </row>
    <row r="440" spans="1:14" x14ac:dyDescent="0.25">
      <c r="A440" s="11" t="s">
        <v>97</v>
      </c>
      <c r="B440" s="7" t="s">
        <v>723</v>
      </c>
      <c r="C440" s="7" t="s">
        <v>195</v>
      </c>
      <c r="D440" s="7" t="s">
        <v>196</v>
      </c>
      <c r="E440" s="7" t="s">
        <v>257</v>
      </c>
      <c r="F440" s="7" t="s">
        <v>138</v>
      </c>
      <c r="G440" s="7" t="s">
        <v>107</v>
      </c>
      <c r="H440" s="7">
        <v>0.153223</v>
      </c>
      <c r="I440" s="7">
        <v>0.153223</v>
      </c>
      <c r="J440" s="7">
        <v>0</v>
      </c>
      <c r="K440" s="7">
        <v>0</v>
      </c>
      <c r="L440" s="12">
        <f t="shared" si="19"/>
        <v>0</v>
      </c>
      <c r="M440" s="12">
        <f t="shared" si="20"/>
        <v>0.99999999999999967</v>
      </c>
      <c r="N440" s="1" t="str">
        <f t="shared" si="18"/>
        <v>0</v>
      </c>
    </row>
    <row r="441" spans="1:14" x14ac:dyDescent="0.25">
      <c r="A441" s="11" t="s">
        <v>97</v>
      </c>
      <c r="B441" s="7" t="s">
        <v>451</v>
      </c>
      <c r="C441" s="7" t="s">
        <v>195</v>
      </c>
      <c r="D441" s="7" t="s">
        <v>196</v>
      </c>
      <c r="E441" s="7" t="s">
        <v>257</v>
      </c>
      <c r="F441" s="7" t="s">
        <v>106</v>
      </c>
      <c r="G441" s="7" t="s">
        <v>107</v>
      </c>
      <c r="H441" s="7">
        <v>191.129651</v>
      </c>
      <c r="I441" s="7">
        <v>191.129651</v>
      </c>
      <c r="J441" s="7">
        <v>0</v>
      </c>
      <c r="K441" s="7">
        <v>0</v>
      </c>
      <c r="L441" s="12">
        <f t="shared" si="19"/>
        <v>0</v>
      </c>
      <c r="M441" s="12">
        <f t="shared" si="20"/>
        <v>0.99999999999999967</v>
      </c>
      <c r="N441" s="1" t="str">
        <f t="shared" si="18"/>
        <v>0</v>
      </c>
    </row>
    <row r="442" spans="1:14" x14ac:dyDescent="0.25">
      <c r="A442" s="11" t="s">
        <v>97</v>
      </c>
      <c r="B442" s="7" t="s">
        <v>653</v>
      </c>
      <c r="C442" s="7" t="s">
        <v>195</v>
      </c>
      <c r="D442" s="7" t="s">
        <v>196</v>
      </c>
      <c r="E442" s="7" t="s">
        <v>257</v>
      </c>
      <c r="F442" s="7" t="s">
        <v>148</v>
      </c>
      <c r="G442" s="7" t="s">
        <v>107</v>
      </c>
      <c r="H442" s="7">
        <v>3.3784380000000001</v>
      </c>
      <c r="I442" s="7">
        <v>3.3784380000000001</v>
      </c>
      <c r="J442" s="7">
        <v>0</v>
      </c>
      <c r="K442" s="7">
        <v>0</v>
      </c>
      <c r="L442" s="12">
        <f t="shared" si="19"/>
        <v>0</v>
      </c>
      <c r="M442" s="12">
        <f t="shared" si="20"/>
        <v>0.99999999999999967</v>
      </c>
      <c r="N442" s="1" t="str">
        <f t="shared" si="18"/>
        <v>0</v>
      </c>
    </row>
    <row r="443" spans="1:14" x14ac:dyDescent="0.25">
      <c r="A443" s="11" t="s">
        <v>97</v>
      </c>
      <c r="B443" s="7" t="s">
        <v>712</v>
      </c>
      <c r="C443" s="7" t="s">
        <v>164</v>
      </c>
      <c r="D443" s="7" t="s">
        <v>165</v>
      </c>
      <c r="E443" s="7" t="s">
        <v>257</v>
      </c>
      <c r="F443" s="7" t="s">
        <v>138</v>
      </c>
      <c r="G443" s="7" t="s">
        <v>107</v>
      </c>
      <c r="H443" s="7">
        <v>0.317218</v>
      </c>
      <c r="I443" s="7">
        <v>0.317218</v>
      </c>
      <c r="J443" s="7">
        <v>0</v>
      </c>
      <c r="K443" s="7">
        <v>0</v>
      </c>
      <c r="L443" s="12">
        <f t="shared" si="19"/>
        <v>0</v>
      </c>
      <c r="M443" s="12">
        <f t="shared" si="20"/>
        <v>0.99999999999999967</v>
      </c>
      <c r="N443" s="1" t="str">
        <f t="shared" si="18"/>
        <v>0</v>
      </c>
    </row>
    <row r="444" spans="1:14" x14ac:dyDescent="0.25">
      <c r="A444" s="11" t="s">
        <v>97</v>
      </c>
      <c r="B444" s="7" t="s">
        <v>477</v>
      </c>
      <c r="C444" s="7" t="s">
        <v>164</v>
      </c>
      <c r="D444" s="7" t="s">
        <v>165</v>
      </c>
      <c r="E444" s="7" t="s">
        <v>257</v>
      </c>
      <c r="F444" s="7" t="s">
        <v>106</v>
      </c>
      <c r="G444" s="7" t="s">
        <v>107</v>
      </c>
      <c r="H444" s="7">
        <v>139.136088</v>
      </c>
      <c r="I444" s="7">
        <v>139.136088</v>
      </c>
      <c r="J444" s="7">
        <v>0</v>
      </c>
      <c r="K444" s="7">
        <v>0</v>
      </c>
      <c r="L444" s="12">
        <f t="shared" si="19"/>
        <v>0</v>
      </c>
      <c r="M444" s="12">
        <f t="shared" si="20"/>
        <v>0.99999999999999967</v>
      </c>
      <c r="N444" s="1" t="str">
        <f t="shared" si="18"/>
        <v>0</v>
      </c>
    </row>
    <row r="445" spans="1:14" x14ac:dyDescent="0.25">
      <c r="A445" s="11" t="s">
        <v>97</v>
      </c>
      <c r="B445" s="7" t="s">
        <v>684</v>
      </c>
      <c r="C445" s="7" t="s">
        <v>164</v>
      </c>
      <c r="D445" s="7" t="s">
        <v>165</v>
      </c>
      <c r="E445" s="7" t="s">
        <v>257</v>
      </c>
      <c r="F445" s="7" t="s">
        <v>148</v>
      </c>
      <c r="G445" s="7" t="s">
        <v>107</v>
      </c>
      <c r="H445" s="7">
        <v>1.3440049999999999</v>
      </c>
      <c r="I445" s="7">
        <v>1.3440049999999999</v>
      </c>
      <c r="J445" s="7">
        <v>0</v>
      </c>
      <c r="K445" s="7">
        <v>0</v>
      </c>
      <c r="L445" s="12">
        <f t="shared" si="19"/>
        <v>0</v>
      </c>
      <c r="M445" s="12">
        <f t="shared" si="20"/>
        <v>0.99999999999999967</v>
      </c>
      <c r="N445" s="1" t="str">
        <f t="shared" si="18"/>
        <v>0</v>
      </c>
    </row>
    <row r="446" spans="1:14" x14ac:dyDescent="0.25">
      <c r="A446" s="11" t="s">
        <v>97</v>
      </c>
      <c r="B446" s="7" t="s">
        <v>761</v>
      </c>
      <c r="C446" s="7" t="s">
        <v>342</v>
      </c>
      <c r="D446" s="7" t="s">
        <v>343</v>
      </c>
      <c r="E446" s="7" t="s">
        <v>141</v>
      </c>
      <c r="F446" s="7" t="s">
        <v>138</v>
      </c>
      <c r="G446" s="7" t="s">
        <v>107</v>
      </c>
      <c r="H446" s="7">
        <v>0</v>
      </c>
      <c r="I446" s="7">
        <v>0</v>
      </c>
      <c r="J446" s="7">
        <v>0</v>
      </c>
      <c r="K446" s="7">
        <v>0</v>
      </c>
      <c r="L446" s="12">
        <f t="shared" si="19"/>
        <v>0</v>
      </c>
      <c r="M446" s="12">
        <f t="shared" si="20"/>
        <v>0.99999999999999967</v>
      </c>
      <c r="N446" s="1" t="str">
        <f t="shared" si="18"/>
        <v>0</v>
      </c>
    </row>
    <row r="447" spans="1:14" x14ac:dyDescent="0.25">
      <c r="A447" s="11" t="s">
        <v>97</v>
      </c>
      <c r="B447" s="7" t="s">
        <v>762</v>
      </c>
      <c r="C447" s="7" t="s">
        <v>342</v>
      </c>
      <c r="D447" s="7" t="s">
        <v>343</v>
      </c>
      <c r="E447" s="7" t="s">
        <v>141</v>
      </c>
      <c r="F447" s="7" t="s">
        <v>148</v>
      </c>
      <c r="G447" s="7" t="s">
        <v>107</v>
      </c>
      <c r="H447" s="7">
        <v>0</v>
      </c>
      <c r="I447" s="7">
        <v>0</v>
      </c>
      <c r="J447" s="7">
        <v>0</v>
      </c>
      <c r="K447" s="7">
        <v>0</v>
      </c>
      <c r="L447" s="12">
        <f t="shared" si="19"/>
        <v>0</v>
      </c>
      <c r="M447" s="12">
        <f t="shared" si="20"/>
        <v>0.99999999999999967</v>
      </c>
      <c r="N447" s="1" t="str">
        <f t="shared" ref="N447:N510" si="21">IF(M447&lt;=95%,"L","0")</f>
        <v>0</v>
      </c>
    </row>
    <row r="448" spans="1:14" x14ac:dyDescent="0.25">
      <c r="A448" s="11" t="s">
        <v>97</v>
      </c>
      <c r="B448" s="7" t="s">
        <v>703</v>
      </c>
      <c r="C448" s="7" t="s">
        <v>342</v>
      </c>
      <c r="D448" s="7" t="s">
        <v>343</v>
      </c>
      <c r="E448" s="7" t="s">
        <v>111</v>
      </c>
      <c r="F448" s="7" t="s">
        <v>138</v>
      </c>
      <c r="G448" s="7" t="s">
        <v>107</v>
      </c>
      <c r="H448" s="7">
        <v>0.45948</v>
      </c>
      <c r="I448" s="7">
        <v>0.45948</v>
      </c>
      <c r="J448" s="7">
        <v>0</v>
      </c>
      <c r="K448" s="7">
        <v>0</v>
      </c>
      <c r="L448" s="12">
        <f t="shared" si="19"/>
        <v>0</v>
      </c>
      <c r="M448" s="12">
        <f t="shared" si="20"/>
        <v>0.99999999999999967</v>
      </c>
      <c r="N448" s="1" t="str">
        <f t="shared" si="21"/>
        <v>0</v>
      </c>
    </row>
    <row r="449" spans="1:14" x14ac:dyDescent="0.25">
      <c r="A449" s="11" t="s">
        <v>97</v>
      </c>
      <c r="B449" s="7" t="s">
        <v>533</v>
      </c>
      <c r="C449" s="7" t="s">
        <v>342</v>
      </c>
      <c r="D449" s="7" t="s">
        <v>343</v>
      </c>
      <c r="E449" s="7" t="s">
        <v>111</v>
      </c>
      <c r="F449" s="7" t="s">
        <v>106</v>
      </c>
      <c r="G449" s="7" t="s">
        <v>107</v>
      </c>
      <c r="H449" s="7">
        <v>54.7</v>
      </c>
      <c r="I449" s="7">
        <v>54.7</v>
      </c>
      <c r="J449" s="7">
        <v>0</v>
      </c>
      <c r="K449" s="7">
        <v>0</v>
      </c>
      <c r="L449" s="12">
        <f t="shared" si="19"/>
        <v>0</v>
      </c>
      <c r="M449" s="12">
        <f t="shared" si="20"/>
        <v>0.99999999999999967</v>
      </c>
      <c r="N449" s="1" t="str">
        <f t="shared" si="21"/>
        <v>0</v>
      </c>
    </row>
    <row r="450" spans="1:14" x14ac:dyDescent="0.25">
      <c r="A450" s="11" t="s">
        <v>97</v>
      </c>
      <c r="B450" s="7" t="s">
        <v>700</v>
      </c>
      <c r="C450" s="7" t="s">
        <v>342</v>
      </c>
      <c r="D450" s="7" t="s">
        <v>343</v>
      </c>
      <c r="E450" s="7" t="s">
        <v>111</v>
      </c>
      <c r="F450" s="7" t="s">
        <v>148</v>
      </c>
      <c r="G450" s="7" t="s">
        <v>107</v>
      </c>
      <c r="H450" s="7">
        <v>0.57982</v>
      </c>
      <c r="I450" s="7">
        <v>0.57982</v>
      </c>
      <c r="J450" s="7">
        <v>0</v>
      </c>
      <c r="K450" s="7">
        <v>0</v>
      </c>
      <c r="L450" s="12">
        <f t="shared" si="19"/>
        <v>0</v>
      </c>
      <c r="M450" s="12">
        <f t="shared" si="20"/>
        <v>0.99999999999999967</v>
      </c>
      <c r="N450" s="1" t="str">
        <f t="shared" si="21"/>
        <v>0</v>
      </c>
    </row>
    <row r="451" spans="1:14" x14ac:dyDescent="0.25">
      <c r="A451" s="11" t="s">
        <v>97</v>
      </c>
      <c r="B451" s="7" t="s">
        <v>763</v>
      </c>
      <c r="C451" s="7" t="s">
        <v>115</v>
      </c>
      <c r="D451" s="7" t="s">
        <v>116</v>
      </c>
      <c r="E451" s="7" t="s">
        <v>141</v>
      </c>
      <c r="F451" s="7" t="s">
        <v>138</v>
      </c>
      <c r="G451" s="7" t="s">
        <v>107</v>
      </c>
      <c r="H451" s="7">
        <v>0</v>
      </c>
      <c r="I451" s="7">
        <v>0</v>
      </c>
      <c r="J451" s="7">
        <v>0</v>
      </c>
      <c r="K451" s="7">
        <v>0</v>
      </c>
      <c r="L451" s="12">
        <f t="shared" si="19"/>
        <v>0</v>
      </c>
      <c r="M451" s="12">
        <f t="shared" si="20"/>
        <v>0.99999999999999967</v>
      </c>
      <c r="N451" s="1" t="str">
        <f t="shared" si="21"/>
        <v>0</v>
      </c>
    </row>
    <row r="452" spans="1:14" x14ac:dyDescent="0.25">
      <c r="A452" s="11" t="s">
        <v>97</v>
      </c>
      <c r="B452" s="7" t="s">
        <v>764</v>
      </c>
      <c r="C452" s="7" t="s">
        <v>115</v>
      </c>
      <c r="D452" s="7" t="s">
        <v>116</v>
      </c>
      <c r="E452" s="7" t="s">
        <v>141</v>
      </c>
      <c r="F452" s="7" t="s">
        <v>148</v>
      </c>
      <c r="G452" s="7" t="s">
        <v>107</v>
      </c>
      <c r="H452" s="7">
        <v>0</v>
      </c>
      <c r="I452" s="7">
        <v>0</v>
      </c>
      <c r="J452" s="7">
        <v>0</v>
      </c>
      <c r="K452" s="7">
        <v>0</v>
      </c>
      <c r="L452" s="12">
        <f t="shared" ref="L452:L517" si="22">$K452/$K$518</f>
        <v>0</v>
      </c>
      <c r="M452" s="12">
        <f t="shared" si="20"/>
        <v>0.99999999999999967</v>
      </c>
      <c r="N452" s="1" t="str">
        <f t="shared" si="21"/>
        <v>0</v>
      </c>
    </row>
    <row r="453" spans="1:14" x14ac:dyDescent="0.25">
      <c r="A453" s="11" t="s">
        <v>97</v>
      </c>
      <c r="B453" s="7" t="s">
        <v>713</v>
      </c>
      <c r="C453" s="7" t="s">
        <v>238</v>
      </c>
      <c r="D453" s="7" t="s">
        <v>239</v>
      </c>
      <c r="E453" s="7" t="s">
        <v>257</v>
      </c>
      <c r="F453" s="7" t="s">
        <v>138</v>
      </c>
      <c r="G453" s="7" t="s">
        <v>107</v>
      </c>
      <c r="H453" s="7">
        <v>0.31511899999999998</v>
      </c>
      <c r="I453" s="7">
        <v>0.31511899999999998</v>
      </c>
      <c r="J453" s="7">
        <v>0</v>
      </c>
      <c r="K453" s="7">
        <v>0</v>
      </c>
      <c r="L453" s="12">
        <f t="shared" si="22"/>
        <v>0</v>
      </c>
      <c r="M453" s="12">
        <f t="shared" ref="M453:M516" si="23">M452+L453</f>
        <v>0.99999999999999967</v>
      </c>
      <c r="N453" s="1" t="str">
        <f t="shared" si="21"/>
        <v>0</v>
      </c>
    </row>
    <row r="454" spans="1:14" x14ac:dyDescent="0.25">
      <c r="A454" s="11" t="s">
        <v>97</v>
      </c>
      <c r="B454" s="7" t="s">
        <v>576</v>
      </c>
      <c r="C454" s="7" t="s">
        <v>238</v>
      </c>
      <c r="D454" s="7" t="s">
        <v>239</v>
      </c>
      <c r="E454" s="7" t="s">
        <v>257</v>
      </c>
      <c r="F454" s="7" t="s">
        <v>106</v>
      </c>
      <c r="G454" s="7" t="s">
        <v>107</v>
      </c>
      <c r="H454" s="7">
        <v>23.965078999999999</v>
      </c>
      <c r="I454" s="7">
        <v>23.965078999999999</v>
      </c>
      <c r="J454" s="7">
        <v>0</v>
      </c>
      <c r="K454" s="7">
        <v>0</v>
      </c>
      <c r="L454" s="12">
        <f t="shared" si="22"/>
        <v>0</v>
      </c>
      <c r="M454" s="12">
        <f t="shared" si="23"/>
        <v>0.99999999999999967</v>
      </c>
      <c r="N454" s="1" t="str">
        <f t="shared" si="21"/>
        <v>0</v>
      </c>
    </row>
    <row r="455" spans="1:14" x14ac:dyDescent="0.25">
      <c r="A455" s="11" t="s">
        <v>97</v>
      </c>
      <c r="B455" s="7" t="s">
        <v>725</v>
      </c>
      <c r="C455" s="7" t="s">
        <v>238</v>
      </c>
      <c r="D455" s="7" t="s">
        <v>239</v>
      </c>
      <c r="E455" s="7" t="s">
        <v>257</v>
      </c>
      <c r="F455" s="7" t="s">
        <v>148</v>
      </c>
      <c r="G455" s="7" t="s">
        <v>107</v>
      </c>
      <c r="H455" s="7">
        <v>0.12579299999999999</v>
      </c>
      <c r="I455" s="7">
        <v>0.12579299999999999</v>
      </c>
      <c r="J455" s="7">
        <v>0</v>
      </c>
      <c r="K455" s="7">
        <v>0</v>
      </c>
      <c r="L455" s="12">
        <f t="shared" si="22"/>
        <v>0</v>
      </c>
      <c r="M455" s="12">
        <f t="shared" si="23"/>
        <v>0.99999999999999967</v>
      </c>
      <c r="N455" s="1" t="str">
        <f t="shared" si="21"/>
        <v>0</v>
      </c>
    </row>
    <row r="456" spans="1:14" x14ac:dyDescent="0.25">
      <c r="A456" s="11" t="s">
        <v>97</v>
      </c>
      <c r="B456" s="7" t="s">
        <v>765</v>
      </c>
      <c r="C456" s="7" t="s">
        <v>250</v>
      </c>
      <c r="D456" s="7" t="s">
        <v>251</v>
      </c>
      <c r="E456" s="7" t="s">
        <v>113</v>
      </c>
      <c r="F456" s="7" t="s">
        <v>138</v>
      </c>
      <c r="G456" s="7" t="s">
        <v>107</v>
      </c>
      <c r="H456" s="7">
        <v>0</v>
      </c>
      <c r="I456" s="7">
        <v>0</v>
      </c>
      <c r="J456" s="7">
        <v>0</v>
      </c>
      <c r="K456" s="7">
        <v>0</v>
      </c>
      <c r="L456" s="12">
        <f t="shared" si="22"/>
        <v>0</v>
      </c>
      <c r="M456" s="12">
        <f t="shared" si="23"/>
        <v>0.99999999999999967</v>
      </c>
      <c r="N456" s="1" t="str">
        <f t="shared" si="21"/>
        <v>0</v>
      </c>
    </row>
    <row r="457" spans="1:14" x14ac:dyDescent="0.25">
      <c r="A457" s="11" t="s">
        <v>97</v>
      </c>
      <c r="B457" s="7" t="s">
        <v>766</v>
      </c>
      <c r="C457" s="7" t="s">
        <v>250</v>
      </c>
      <c r="D457" s="7" t="s">
        <v>251</v>
      </c>
      <c r="E457" s="7" t="s">
        <v>113</v>
      </c>
      <c r="F457" s="7" t="s">
        <v>106</v>
      </c>
      <c r="G457" s="7" t="s">
        <v>107</v>
      </c>
      <c r="H457" s="7">
        <v>0</v>
      </c>
      <c r="I457" s="7">
        <v>0</v>
      </c>
      <c r="J457" s="7">
        <v>0</v>
      </c>
      <c r="K457" s="7">
        <v>0</v>
      </c>
      <c r="L457" s="12">
        <f t="shared" si="22"/>
        <v>0</v>
      </c>
      <c r="M457" s="12">
        <f t="shared" si="23"/>
        <v>0.99999999999999967</v>
      </c>
      <c r="N457" s="1" t="str">
        <f t="shared" si="21"/>
        <v>0</v>
      </c>
    </row>
    <row r="458" spans="1:14" x14ac:dyDescent="0.25">
      <c r="A458" s="11" t="s">
        <v>97</v>
      </c>
      <c r="B458" s="7" t="s">
        <v>767</v>
      </c>
      <c r="C458" s="7" t="s">
        <v>250</v>
      </c>
      <c r="D458" s="7" t="s">
        <v>251</v>
      </c>
      <c r="E458" s="7" t="s">
        <v>113</v>
      </c>
      <c r="F458" s="7" t="s">
        <v>148</v>
      </c>
      <c r="G458" s="7" t="s">
        <v>107</v>
      </c>
      <c r="H458" s="7">
        <v>0</v>
      </c>
      <c r="I458" s="7">
        <v>0</v>
      </c>
      <c r="J458" s="7">
        <v>0</v>
      </c>
      <c r="K458" s="7">
        <v>0</v>
      </c>
      <c r="L458" s="12">
        <f t="shared" si="22"/>
        <v>0</v>
      </c>
      <c r="M458" s="12">
        <f t="shared" si="23"/>
        <v>0.99999999999999967</v>
      </c>
      <c r="N458" s="1" t="str">
        <f t="shared" si="21"/>
        <v>0</v>
      </c>
    </row>
    <row r="459" spans="1:14" x14ac:dyDescent="0.25">
      <c r="A459" s="11" t="s">
        <v>97</v>
      </c>
      <c r="B459" s="7" t="s">
        <v>768</v>
      </c>
      <c r="C459" s="7" t="s">
        <v>250</v>
      </c>
      <c r="D459" s="7" t="s">
        <v>251</v>
      </c>
      <c r="E459" s="7" t="s">
        <v>141</v>
      </c>
      <c r="F459" s="7" t="s">
        <v>138</v>
      </c>
      <c r="G459" s="7" t="s">
        <v>107</v>
      </c>
      <c r="H459" s="7">
        <v>0</v>
      </c>
      <c r="I459" s="7">
        <v>0</v>
      </c>
      <c r="J459" s="7">
        <v>0</v>
      </c>
      <c r="K459" s="7">
        <v>0</v>
      </c>
      <c r="L459" s="12">
        <f t="shared" si="22"/>
        <v>0</v>
      </c>
      <c r="M459" s="12">
        <f t="shared" si="23"/>
        <v>0.99999999999999967</v>
      </c>
      <c r="N459" s="1" t="str">
        <f t="shared" si="21"/>
        <v>0</v>
      </c>
    </row>
    <row r="460" spans="1:14" x14ac:dyDescent="0.25">
      <c r="A460" s="11" t="s">
        <v>97</v>
      </c>
      <c r="B460" s="7" t="s">
        <v>769</v>
      </c>
      <c r="C460" s="7" t="s">
        <v>250</v>
      </c>
      <c r="D460" s="7" t="s">
        <v>251</v>
      </c>
      <c r="E460" s="7" t="s">
        <v>111</v>
      </c>
      <c r="F460" s="7" t="s">
        <v>138</v>
      </c>
      <c r="G460" s="7" t="s">
        <v>107</v>
      </c>
      <c r="H460" s="7">
        <v>0</v>
      </c>
      <c r="I460" s="7">
        <v>0</v>
      </c>
      <c r="J460" s="7">
        <v>0</v>
      </c>
      <c r="K460" s="7">
        <v>0</v>
      </c>
      <c r="L460" s="12">
        <f t="shared" si="22"/>
        <v>0</v>
      </c>
      <c r="M460" s="12">
        <f t="shared" si="23"/>
        <v>0.99999999999999967</v>
      </c>
      <c r="N460" s="1" t="str">
        <f t="shared" si="21"/>
        <v>0</v>
      </c>
    </row>
    <row r="461" spans="1:14" x14ac:dyDescent="0.25">
      <c r="A461" s="11" t="s">
        <v>97</v>
      </c>
      <c r="B461" s="7" t="s">
        <v>770</v>
      </c>
      <c r="C461" s="7" t="s">
        <v>250</v>
      </c>
      <c r="D461" s="7" t="s">
        <v>251</v>
      </c>
      <c r="E461" s="7" t="s">
        <v>111</v>
      </c>
      <c r="F461" s="7" t="s">
        <v>106</v>
      </c>
      <c r="G461" s="7" t="s">
        <v>107</v>
      </c>
      <c r="H461" s="7">
        <v>0</v>
      </c>
      <c r="I461" s="7">
        <v>0</v>
      </c>
      <c r="J461" s="7">
        <v>0</v>
      </c>
      <c r="K461" s="7">
        <v>0</v>
      </c>
      <c r="L461" s="12">
        <f t="shared" si="22"/>
        <v>0</v>
      </c>
      <c r="M461" s="12">
        <f t="shared" si="23"/>
        <v>0.99999999999999967</v>
      </c>
      <c r="N461" s="1" t="str">
        <f t="shared" si="21"/>
        <v>0</v>
      </c>
    </row>
    <row r="462" spans="1:14" x14ac:dyDescent="0.25">
      <c r="A462" s="11" t="s">
        <v>97</v>
      </c>
      <c r="B462" s="7" t="s">
        <v>771</v>
      </c>
      <c r="C462" s="7" t="s">
        <v>250</v>
      </c>
      <c r="D462" s="7" t="s">
        <v>251</v>
      </c>
      <c r="E462" s="7" t="s">
        <v>111</v>
      </c>
      <c r="F462" s="7" t="s">
        <v>148</v>
      </c>
      <c r="G462" s="7" t="s">
        <v>107</v>
      </c>
      <c r="H462" s="7">
        <v>0</v>
      </c>
      <c r="I462" s="7">
        <v>0</v>
      </c>
      <c r="J462" s="7">
        <v>0</v>
      </c>
      <c r="K462" s="7">
        <v>0</v>
      </c>
      <c r="L462" s="12">
        <f t="shared" si="22"/>
        <v>0</v>
      </c>
      <c r="M462" s="12">
        <f t="shared" si="23"/>
        <v>0.99999999999999967</v>
      </c>
      <c r="N462" s="1" t="str">
        <f t="shared" si="21"/>
        <v>0</v>
      </c>
    </row>
    <row r="463" spans="1:14" x14ac:dyDescent="0.25">
      <c r="A463" s="11" t="s">
        <v>97</v>
      </c>
      <c r="B463" s="7" t="s">
        <v>772</v>
      </c>
      <c r="C463" s="7" t="s">
        <v>136</v>
      </c>
      <c r="D463" s="7" t="s">
        <v>137</v>
      </c>
      <c r="E463" s="7" t="s">
        <v>123</v>
      </c>
      <c r="F463" s="7" t="s">
        <v>148</v>
      </c>
      <c r="G463" s="7" t="s">
        <v>107</v>
      </c>
      <c r="H463" s="7">
        <v>0</v>
      </c>
      <c r="I463" s="7">
        <v>0</v>
      </c>
      <c r="J463" s="7">
        <v>0</v>
      </c>
      <c r="K463" s="7">
        <v>0</v>
      </c>
      <c r="L463" s="12">
        <f t="shared" si="22"/>
        <v>0</v>
      </c>
      <c r="M463" s="12">
        <f t="shared" si="23"/>
        <v>0.99999999999999967</v>
      </c>
      <c r="N463" s="1" t="str">
        <f t="shared" si="21"/>
        <v>0</v>
      </c>
    </row>
    <row r="464" spans="1:14" x14ac:dyDescent="0.25">
      <c r="A464" s="11" t="s">
        <v>97</v>
      </c>
      <c r="B464" s="7" t="s">
        <v>773</v>
      </c>
      <c r="C464" s="7" t="s">
        <v>774</v>
      </c>
      <c r="D464" s="7" t="s">
        <v>775</v>
      </c>
      <c r="E464" s="7" t="s">
        <v>776</v>
      </c>
      <c r="F464" s="7" t="s">
        <v>106</v>
      </c>
      <c r="G464" s="7" t="s">
        <v>107</v>
      </c>
      <c r="H464" s="7">
        <v>0</v>
      </c>
      <c r="I464" s="7">
        <v>0</v>
      </c>
      <c r="J464" s="7">
        <v>0</v>
      </c>
      <c r="K464" s="7">
        <v>0</v>
      </c>
      <c r="L464" s="12">
        <f t="shared" si="22"/>
        <v>0</v>
      </c>
      <c r="M464" s="12">
        <f t="shared" si="23"/>
        <v>0.99999999999999967</v>
      </c>
      <c r="N464" s="1" t="str">
        <f t="shared" si="21"/>
        <v>0</v>
      </c>
    </row>
    <row r="465" spans="1:14" x14ac:dyDescent="0.25">
      <c r="A465" s="11" t="s">
        <v>97</v>
      </c>
      <c r="B465" s="7" t="s">
        <v>777</v>
      </c>
      <c r="C465" s="7" t="s">
        <v>198</v>
      </c>
      <c r="D465" s="7" t="s">
        <v>199</v>
      </c>
      <c r="E465" s="7" t="s">
        <v>123</v>
      </c>
      <c r="F465" s="7" t="s">
        <v>124</v>
      </c>
      <c r="G465" s="7" t="s">
        <v>107</v>
      </c>
      <c r="H465" s="7">
        <v>0</v>
      </c>
      <c r="I465" s="7">
        <v>0</v>
      </c>
      <c r="J465" s="7">
        <v>0</v>
      </c>
      <c r="K465" s="7">
        <v>0</v>
      </c>
      <c r="L465" s="12">
        <f t="shared" si="22"/>
        <v>0</v>
      </c>
      <c r="M465" s="12">
        <f t="shared" si="23"/>
        <v>0.99999999999999967</v>
      </c>
      <c r="N465" s="1" t="str">
        <f t="shared" si="21"/>
        <v>0</v>
      </c>
    </row>
    <row r="466" spans="1:14" x14ac:dyDescent="0.25">
      <c r="A466" s="11" t="s">
        <v>97</v>
      </c>
      <c r="B466" s="7" t="s">
        <v>778</v>
      </c>
      <c r="C466" s="7" t="s">
        <v>198</v>
      </c>
      <c r="D466" s="7" t="s">
        <v>199</v>
      </c>
      <c r="E466" s="7" t="s">
        <v>123</v>
      </c>
      <c r="F466" s="7" t="s">
        <v>507</v>
      </c>
      <c r="G466" s="7" t="s">
        <v>107</v>
      </c>
      <c r="H466" s="7">
        <v>0</v>
      </c>
      <c r="I466" s="7">
        <v>0</v>
      </c>
      <c r="J466" s="7">
        <v>0</v>
      </c>
      <c r="K466" s="7">
        <v>0</v>
      </c>
      <c r="L466" s="12">
        <f t="shared" si="22"/>
        <v>0</v>
      </c>
      <c r="M466" s="12">
        <f t="shared" si="23"/>
        <v>0.99999999999999967</v>
      </c>
      <c r="N466" s="1" t="str">
        <f t="shared" si="21"/>
        <v>0</v>
      </c>
    </row>
    <row r="467" spans="1:14" x14ac:dyDescent="0.25">
      <c r="A467" s="11" t="s">
        <v>97</v>
      </c>
      <c r="B467" s="7" t="s">
        <v>779</v>
      </c>
      <c r="C467" s="7" t="s">
        <v>198</v>
      </c>
      <c r="D467" s="7" t="s">
        <v>199</v>
      </c>
      <c r="E467" s="7" t="s">
        <v>123</v>
      </c>
      <c r="F467" s="7" t="s">
        <v>409</v>
      </c>
      <c r="G467" s="7" t="s">
        <v>107</v>
      </c>
      <c r="H467" s="7">
        <v>0</v>
      </c>
      <c r="I467" s="7">
        <v>0</v>
      </c>
      <c r="J467" s="7">
        <v>0</v>
      </c>
      <c r="K467" s="7">
        <v>0</v>
      </c>
      <c r="L467" s="12">
        <f t="shared" si="22"/>
        <v>0</v>
      </c>
      <c r="M467" s="12">
        <f t="shared" si="23"/>
        <v>0.99999999999999967</v>
      </c>
      <c r="N467" s="1" t="str">
        <f t="shared" si="21"/>
        <v>0</v>
      </c>
    </row>
    <row r="468" spans="1:14" x14ac:dyDescent="0.25">
      <c r="A468" s="11" t="s">
        <v>97</v>
      </c>
      <c r="B468" s="7" t="s">
        <v>780</v>
      </c>
      <c r="C468" s="7" t="s">
        <v>198</v>
      </c>
      <c r="D468" s="7" t="s">
        <v>199</v>
      </c>
      <c r="E468" s="7" t="s">
        <v>123</v>
      </c>
      <c r="F468" s="7" t="s">
        <v>322</v>
      </c>
      <c r="G468" s="7" t="s">
        <v>107</v>
      </c>
      <c r="H468" s="7">
        <v>0</v>
      </c>
      <c r="I468" s="7">
        <v>0</v>
      </c>
      <c r="J468" s="7">
        <v>0</v>
      </c>
      <c r="K468" s="7">
        <v>0</v>
      </c>
      <c r="L468" s="12">
        <f t="shared" si="22"/>
        <v>0</v>
      </c>
      <c r="M468" s="12">
        <f t="shared" si="23"/>
        <v>0.99999999999999967</v>
      </c>
      <c r="N468" s="1" t="str">
        <f t="shared" si="21"/>
        <v>0</v>
      </c>
    </row>
    <row r="469" spans="1:14" x14ac:dyDescent="0.25">
      <c r="A469" s="11" t="s">
        <v>97</v>
      </c>
      <c r="B469" s="7" t="s">
        <v>781</v>
      </c>
      <c r="C469" s="7" t="s">
        <v>198</v>
      </c>
      <c r="D469" s="7" t="s">
        <v>199</v>
      </c>
      <c r="E469" s="7" t="s">
        <v>123</v>
      </c>
      <c r="F469" s="7" t="s">
        <v>248</v>
      </c>
      <c r="G469" s="7" t="s">
        <v>107</v>
      </c>
      <c r="H469" s="7">
        <v>0</v>
      </c>
      <c r="I469" s="7">
        <v>0</v>
      </c>
      <c r="J469" s="7">
        <v>0</v>
      </c>
      <c r="K469" s="7">
        <v>0</v>
      </c>
      <c r="L469" s="12">
        <f t="shared" si="22"/>
        <v>0</v>
      </c>
      <c r="M469" s="12">
        <f t="shared" si="23"/>
        <v>0.99999999999999967</v>
      </c>
      <c r="N469" s="1" t="str">
        <f t="shared" si="21"/>
        <v>0</v>
      </c>
    </row>
    <row r="470" spans="1:14" x14ac:dyDescent="0.25">
      <c r="A470" s="11" t="s">
        <v>97</v>
      </c>
      <c r="B470" s="7" t="s">
        <v>782</v>
      </c>
      <c r="C470" s="7" t="s">
        <v>282</v>
      </c>
      <c r="D470" s="7" t="s">
        <v>283</v>
      </c>
      <c r="E470" s="7" t="s">
        <v>123</v>
      </c>
      <c r="F470" s="7" t="s">
        <v>106</v>
      </c>
      <c r="G470" s="7" t="s">
        <v>107</v>
      </c>
      <c r="H470" s="7">
        <v>0</v>
      </c>
      <c r="I470" s="7">
        <v>0</v>
      </c>
      <c r="J470" s="7">
        <v>0</v>
      </c>
      <c r="K470" s="7">
        <v>0</v>
      </c>
      <c r="L470" s="12">
        <f t="shared" si="22"/>
        <v>0</v>
      </c>
      <c r="M470" s="12">
        <f t="shared" si="23"/>
        <v>0.99999999999999967</v>
      </c>
      <c r="N470" s="1" t="str">
        <f t="shared" si="21"/>
        <v>0</v>
      </c>
    </row>
    <row r="471" spans="1:14" x14ac:dyDescent="0.25">
      <c r="A471" s="11" t="s">
        <v>97</v>
      </c>
      <c r="B471" s="7" t="s">
        <v>598</v>
      </c>
      <c r="C471" s="7" t="s">
        <v>318</v>
      </c>
      <c r="D471" s="7" t="s">
        <v>319</v>
      </c>
      <c r="E471" s="7" t="s">
        <v>123</v>
      </c>
      <c r="F471" s="7" t="s">
        <v>322</v>
      </c>
      <c r="G471" s="7" t="s">
        <v>107</v>
      </c>
      <c r="H471" s="7">
        <v>14.1</v>
      </c>
      <c r="I471" s="7">
        <v>14.1</v>
      </c>
      <c r="J471" s="7">
        <v>0</v>
      </c>
      <c r="K471" s="7">
        <v>0</v>
      </c>
      <c r="L471" s="12">
        <f t="shared" si="22"/>
        <v>0</v>
      </c>
      <c r="M471" s="12">
        <f t="shared" si="23"/>
        <v>0.99999999999999967</v>
      </c>
      <c r="N471" s="1" t="str">
        <f t="shared" si="21"/>
        <v>0</v>
      </c>
    </row>
    <row r="472" spans="1:14" x14ac:dyDescent="0.25">
      <c r="A472" s="11" t="s">
        <v>97</v>
      </c>
      <c r="B472" s="7" t="s">
        <v>783</v>
      </c>
      <c r="C472" s="7" t="s">
        <v>411</v>
      </c>
      <c r="D472" s="7" t="s">
        <v>412</v>
      </c>
      <c r="E472" s="7" t="s">
        <v>123</v>
      </c>
      <c r="F472" s="7" t="s">
        <v>106</v>
      </c>
      <c r="G472" s="7" t="s">
        <v>107</v>
      </c>
      <c r="H472" s="7">
        <v>0</v>
      </c>
      <c r="I472" s="7">
        <v>0</v>
      </c>
      <c r="J472" s="7">
        <v>0</v>
      </c>
      <c r="K472" s="7">
        <v>0</v>
      </c>
      <c r="L472" s="12">
        <f t="shared" si="22"/>
        <v>0</v>
      </c>
      <c r="M472" s="12">
        <f t="shared" si="23"/>
        <v>0.99999999999999967</v>
      </c>
      <c r="N472" s="1" t="str">
        <f t="shared" si="21"/>
        <v>0</v>
      </c>
    </row>
    <row r="473" spans="1:14" x14ac:dyDescent="0.25">
      <c r="A473" s="11" t="s">
        <v>97</v>
      </c>
      <c r="B473" s="7" t="s">
        <v>784</v>
      </c>
      <c r="C473" s="7" t="s">
        <v>411</v>
      </c>
      <c r="D473" s="7" t="s">
        <v>412</v>
      </c>
      <c r="E473" s="7" t="s">
        <v>123</v>
      </c>
      <c r="F473" s="7" t="s">
        <v>409</v>
      </c>
      <c r="G473" s="7" t="s">
        <v>107</v>
      </c>
      <c r="H473" s="7">
        <v>0</v>
      </c>
      <c r="I473" s="7">
        <v>0</v>
      </c>
      <c r="J473" s="7">
        <v>0</v>
      </c>
      <c r="K473" s="7">
        <v>0</v>
      </c>
      <c r="L473" s="12">
        <f t="shared" si="22"/>
        <v>0</v>
      </c>
      <c r="M473" s="12">
        <f t="shared" si="23"/>
        <v>0.99999999999999967</v>
      </c>
      <c r="N473" s="1" t="str">
        <f t="shared" si="21"/>
        <v>0</v>
      </c>
    </row>
    <row r="474" spans="1:14" x14ac:dyDescent="0.25">
      <c r="A474" s="11" t="s">
        <v>97</v>
      </c>
      <c r="B474" s="7" t="s">
        <v>785</v>
      </c>
      <c r="C474" s="7" t="s">
        <v>460</v>
      </c>
      <c r="D474" s="7" t="s">
        <v>461</v>
      </c>
      <c r="E474" s="7" t="s">
        <v>123</v>
      </c>
      <c r="F474" s="7" t="s">
        <v>138</v>
      </c>
      <c r="G474" s="7" t="s">
        <v>107</v>
      </c>
      <c r="H474" s="7">
        <v>0</v>
      </c>
      <c r="I474" s="7">
        <v>0</v>
      </c>
      <c r="J474" s="7">
        <v>0</v>
      </c>
      <c r="K474" s="7">
        <v>0</v>
      </c>
      <c r="L474" s="12">
        <f t="shared" si="22"/>
        <v>0</v>
      </c>
      <c r="M474" s="12">
        <f t="shared" si="23"/>
        <v>0.99999999999999967</v>
      </c>
      <c r="N474" s="1" t="str">
        <f t="shared" si="21"/>
        <v>0</v>
      </c>
    </row>
    <row r="475" spans="1:14" x14ac:dyDescent="0.25">
      <c r="A475" s="11" t="s">
        <v>97</v>
      </c>
      <c r="B475" s="7" t="s">
        <v>786</v>
      </c>
      <c r="C475" s="7" t="s">
        <v>460</v>
      </c>
      <c r="D475" s="7" t="s">
        <v>461</v>
      </c>
      <c r="E475" s="7" t="s">
        <v>123</v>
      </c>
      <c r="F475" s="7" t="s">
        <v>124</v>
      </c>
      <c r="G475" s="7" t="s">
        <v>107</v>
      </c>
      <c r="H475" s="7">
        <v>0</v>
      </c>
      <c r="I475" s="7">
        <v>0</v>
      </c>
      <c r="J475" s="7">
        <v>0</v>
      </c>
      <c r="K475" s="7">
        <v>0</v>
      </c>
      <c r="L475" s="12">
        <f t="shared" si="22"/>
        <v>0</v>
      </c>
      <c r="M475" s="12">
        <f t="shared" si="23"/>
        <v>0.99999999999999967</v>
      </c>
      <c r="N475" s="1" t="str">
        <f t="shared" si="21"/>
        <v>0</v>
      </c>
    </row>
    <row r="476" spans="1:14" x14ac:dyDescent="0.25">
      <c r="A476" s="11" t="s">
        <v>97</v>
      </c>
      <c r="B476" s="7" t="s">
        <v>483</v>
      </c>
      <c r="C476" s="7" t="s">
        <v>460</v>
      </c>
      <c r="D476" s="7" t="s">
        <v>461</v>
      </c>
      <c r="E476" s="7" t="s">
        <v>123</v>
      </c>
      <c r="F476" s="7" t="s">
        <v>409</v>
      </c>
      <c r="G476" s="7" t="s">
        <v>107</v>
      </c>
      <c r="H476" s="7">
        <v>127.47165</v>
      </c>
      <c r="I476" s="7">
        <v>127.47165</v>
      </c>
      <c r="J476" s="7">
        <v>0</v>
      </c>
      <c r="K476" s="7">
        <v>0</v>
      </c>
      <c r="L476" s="12">
        <f t="shared" si="22"/>
        <v>0</v>
      </c>
      <c r="M476" s="12">
        <f t="shared" si="23"/>
        <v>0.99999999999999967</v>
      </c>
      <c r="N476" s="1" t="str">
        <f t="shared" si="21"/>
        <v>0</v>
      </c>
    </row>
    <row r="477" spans="1:14" x14ac:dyDescent="0.25">
      <c r="A477" s="11" t="s">
        <v>97</v>
      </c>
      <c r="B477" s="7" t="s">
        <v>787</v>
      </c>
      <c r="C477" s="7" t="s">
        <v>460</v>
      </c>
      <c r="D477" s="7" t="s">
        <v>461</v>
      </c>
      <c r="E477" s="7" t="s">
        <v>123</v>
      </c>
      <c r="F477" s="7" t="s">
        <v>248</v>
      </c>
      <c r="G477" s="7" t="s">
        <v>107</v>
      </c>
      <c r="H477" s="7">
        <v>0</v>
      </c>
      <c r="I477" s="7">
        <v>0</v>
      </c>
      <c r="J477" s="7">
        <v>0</v>
      </c>
      <c r="K477" s="7">
        <v>0</v>
      </c>
      <c r="L477" s="12">
        <f t="shared" si="22"/>
        <v>0</v>
      </c>
      <c r="M477" s="12">
        <f t="shared" si="23"/>
        <v>0.99999999999999967</v>
      </c>
      <c r="N477" s="1" t="str">
        <f t="shared" si="21"/>
        <v>0</v>
      </c>
    </row>
    <row r="478" spans="1:14" x14ac:dyDescent="0.25">
      <c r="A478" s="11" t="s">
        <v>97</v>
      </c>
      <c r="B478" s="7" t="s">
        <v>788</v>
      </c>
      <c r="C478" s="7" t="s">
        <v>428</v>
      </c>
      <c r="D478" s="7" t="s">
        <v>429</v>
      </c>
      <c r="E478" s="7" t="s">
        <v>123</v>
      </c>
      <c r="F478" s="7" t="s">
        <v>148</v>
      </c>
      <c r="G478" s="7" t="s">
        <v>107</v>
      </c>
      <c r="H478" s="7">
        <v>0</v>
      </c>
      <c r="I478" s="7">
        <v>0</v>
      </c>
      <c r="J478" s="7">
        <v>0</v>
      </c>
      <c r="K478" s="7">
        <v>0</v>
      </c>
      <c r="L478" s="12">
        <f t="shared" si="22"/>
        <v>0</v>
      </c>
      <c r="M478" s="12">
        <f t="shared" si="23"/>
        <v>0.99999999999999967</v>
      </c>
      <c r="N478" s="1" t="str">
        <f t="shared" si="21"/>
        <v>0</v>
      </c>
    </row>
    <row r="479" spans="1:14" x14ac:dyDescent="0.25">
      <c r="A479" s="11" t="s">
        <v>97</v>
      </c>
      <c r="B479" s="7" t="s">
        <v>789</v>
      </c>
      <c r="C479" s="7" t="s">
        <v>790</v>
      </c>
      <c r="D479" s="7" t="s">
        <v>791</v>
      </c>
      <c r="E479" s="7" t="s">
        <v>123</v>
      </c>
      <c r="F479" s="7" t="s">
        <v>124</v>
      </c>
      <c r="G479" s="7" t="s">
        <v>107</v>
      </c>
      <c r="H479" s="7">
        <v>0</v>
      </c>
      <c r="I479" s="7">
        <v>0</v>
      </c>
      <c r="J479" s="7">
        <v>0</v>
      </c>
      <c r="K479" s="7">
        <v>0</v>
      </c>
      <c r="L479" s="12">
        <f t="shared" si="22"/>
        <v>0</v>
      </c>
      <c r="M479" s="12">
        <f t="shared" si="23"/>
        <v>0.99999999999999967</v>
      </c>
      <c r="N479" s="1" t="str">
        <f t="shared" si="21"/>
        <v>0</v>
      </c>
    </row>
    <row r="480" spans="1:14" x14ac:dyDescent="0.25">
      <c r="A480" s="11" t="s">
        <v>97</v>
      </c>
      <c r="B480" s="7" t="s">
        <v>792</v>
      </c>
      <c r="C480" s="7" t="s">
        <v>790</v>
      </c>
      <c r="D480" s="7" t="s">
        <v>791</v>
      </c>
      <c r="E480" s="7" t="s">
        <v>123</v>
      </c>
      <c r="F480" s="7" t="s">
        <v>409</v>
      </c>
      <c r="G480" s="7" t="s">
        <v>107</v>
      </c>
      <c r="H480" s="7">
        <v>0</v>
      </c>
      <c r="I480" s="7">
        <v>0</v>
      </c>
      <c r="J480" s="7">
        <v>0</v>
      </c>
      <c r="K480" s="7">
        <v>0</v>
      </c>
      <c r="L480" s="12">
        <f t="shared" si="22"/>
        <v>0</v>
      </c>
      <c r="M480" s="12">
        <f t="shared" si="23"/>
        <v>0.99999999999999967</v>
      </c>
      <c r="N480" s="1" t="str">
        <f t="shared" si="21"/>
        <v>0</v>
      </c>
    </row>
    <row r="481" spans="1:14" x14ac:dyDescent="0.25">
      <c r="A481" s="11" t="s">
        <v>97</v>
      </c>
      <c r="B481" s="7" t="s">
        <v>793</v>
      </c>
      <c r="C481" s="7" t="s">
        <v>794</v>
      </c>
      <c r="D481" s="7" t="s">
        <v>795</v>
      </c>
      <c r="E481" s="7" t="s">
        <v>123</v>
      </c>
      <c r="F481" s="7" t="s">
        <v>124</v>
      </c>
      <c r="G481" s="7" t="s">
        <v>107</v>
      </c>
      <c r="H481" s="7">
        <v>0</v>
      </c>
      <c r="I481" s="7">
        <v>0</v>
      </c>
      <c r="J481" s="7">
        <v>0</v>
      </c>
      <c r="K481" s="7">
        <v>0</v>
      </c>
      <c r="L481" s="12">
        <f t="shared" si="22"/>
        <v>0</v>
      </c>
      <c r="M481" s="12">
        <f t="shared" si="23"/>
        <v>0.99999999999999967</v>
      </c>
      <c r="N481" s="1" t="str">
        <f t="shared" si="21"/>
        <v>0</v>
      </c>
    </row>
    <row r="482" spans="1:14" x14ac:dyDescent="0.25">
      <c r="A482" s="11" t="s">
        <v>97</v>
      </c>
      <c r="B482" s="7" t="s">
        <v>796</v>
      </c>
      <c r="C482" s="7" t="s">
        <v>794</v>
      </c>
      <c r="D482" s="7" t="s">
        <v>795</v>
      </c>
      <c r="E482" s="7" t="s">
        <v>123</v>
      </c>
      <c r="F482" s="7" t="s">
        <v>409</v>
      </c>
      <c r="G482" s="7" t="s">
        <v>107</v>
      </c>
      <c r="H482" s="7">
        <v>0</v>
      </c>
      <c r="I482" s="7">
        <v>0</v>
      </c>
      <c r="J482" s="7">
        <v>0</v>
      </c>
      <c r="K482" s="7">
        <v>0</v>
      </c>
      <c r="L482" s="12">
        <f t="shared" si="22"/>
        <v>0</v>
      </c>
      <c r="M482" s="12">
        <f t="shared" si="23"/>
        <v>0.99999999999999967</v>
      </c>
      <c r="N482" s="1" t="str">
        <f t="shared" si="21"/>
        <v>0</v>
      </c>
    </row>
    <row r="483" spans="1:14" x14ac:dyDescent="0.25">
      <c r="A483" s="11" t="s">
        <v>97</v>
      </c>
      <c r="B483" s="7" t="s">
        <v>797</v>
      </c>
      <c r="C483" s="7" t="s">
        <v>798</v>
      </c>
      <c r="D483" s="7" t="s">
        <v>799</v>
      </c>
      <c r="E483" s="7" t="s">
        <v>123</v>
      </c>
      <c r="F483" s="7" t="s">
        <v>124</v>
      </c>
      <c r="G483" s="7" t="s">
        <v>107</v>
      </c>
      <c r="H483" s="7">
        <v>0</v>
      </c>
      <c r="I483" s="7">
        <v>0</v>
      </c>
      <c r="J483" s="7">
        <v>0.13947999999999999</v>
      </c>
      <c r="K483" s="7">
        <v>0</v>
      </c>
      <c r="L483" s="12">
        <f t="shared" si="22"/>
        <v>0</v>
      </c>
      <c r="M483" s="12">
        <f t="shared" si="23"/>
        <v>0.99999999999999967</v>
      </c>
      <c r="N483" s="1" t="str">
        <f t="shared" si="21"/>
        <v>0</v>
      </c>
    </row>
    <row r="484" spans="1:14" x14ac:dyDescent="0.25">
      <c r="A484" s="11" t="s">
        <v>97</v>
      </c>
      <c r="B484" s="7" t="s">
        <v>800</v>
      </c>
      <c r="C484" s="7" t="s">
        <v>798</v>
      </c>
      <c r="D484" s="7" t="s">
        <v>799</v>
      </c>
      <c r="E484" s="7" t="s">
        <v>123</v>
      </c>
      <c r="F484" s="7" t="s">
        <v>409</v>
      </c>
      <c r="G484" s="7" t="s">
        <v>107</v>
      </c>
      <c r="H484" s="7">
        <v>0</v>
      </c>
      <c r="I484" s="7">
        <v>0</v>
      </c>
      <c r="J484" s="7">
        <v>0</v>
      </c>
      <c r="K484" s="7">
        <v>0</v>
      </c>
      <c r="L484" s="12">
        <f t="shared" si="22"/>
        <v>0</v>
      </c>
      <c r="M484" s="12">
        <f t="shared" si="23"/>
        <v>0.99999999999999967</v>
      </c>
      <c r="N484" s="1" t="str">
        <f t="shared" si="21"/>
        <v>0</v>
      </c>
    </row>
    <row r="485" spans="1:14" x14ac:dyDescent="0.25">
      <c r="A485" s="11" t="s">
        <v>97</v>
      </c>
      <c r="B485" s="7" t="s">
        <v>801</v>
      </c>
      <c r="C485" s="7" t="s">
        <v>802</v>
      </c>
      <c r="D485" s="7" t="s">
        <v>803</v>
      </c>
      <c r="E485" s="7" t="s">
        <v>123</v>
      </c>
      <c r="F485" s="7" t="s">
        <v>507</v>
      </c>
      <c r="G485" s="7" t="s">
        <v>107</v>
      </c>
      <c r="H485" s="7">
        <v>0</v>
      </c>
      <c r="I485" s="7">
        <v>0</v>
      </c>
      <c r="J485" s="7">
        <v>0</v>
      </c>
      <c r="K485" s="7">
        <v>0</v>
      </c>
      <c r="L485" s="12">
        <f t="shared" si="22"/>
        <v>0</v>
      </c>
      <c r="M485" s="12">
        <f t="shared" si="23"/>
        <v>0.99999999999999967</v>
      </c>
      <c r="N485" s="1" t="str">
        <f t="shared" si="21"/>
        <v>0</v>
      </c>
    </row>
    <row r="486" spans="1:14" x14ac:dyDescent="0.25">
      <c r="A486" s="11" t="s">
        <v>97</v>
      </c>
      <c r="B486" s="7" t="s">
        <v>804</v>
      </c>
      <c r="C486" s="7" t="s">
        <v>802</v>
      </c>
      <c r="D486" s="7" t="s">
        <v>803</v>
      </c>
      <c r="E486" s="7" t="s">
        <v>123</v>
      </c>
      <c r="F486" s="7" t="s">
        <v>322</v>
      </c>
      <c r="G486" s="7" t="s">
        <v>107</v>
      </c>
      <c r="H486" s="7">
        <v>0</v>
      </c>
      <c r="I486" s="7">
        <v>0</v>
      </c>
      <c r="J486" s="7">
        <v>0</v>
      </c>
      <c r="K486" s="7">
        <v>0</v>
      </c>
      <c r="L486" s="12">
        <f t="shared" si="22"/>
        <v>0</v>
      </c>
      <c r="M486" s="12">
        <f t="shared" si="23"/>
        <v>0.99999999999999967</v>
      </c>
      <c r="N486" s="1" t="str">
        <f t="shared" si="21"/>
        <v>0</v>
      </c>
    </row>
    <row r="487" spans="1:14" x14ac:dyDescent="0.25">
      <c r="A487" s="11" t="s">
        <v>97</v>
      </c>
      <c r="B487" s="7" t="s">
        <v>805</v>
      </c>
      <c r="C487" s="7" t="s">
        <v>802</v>
      </c>
      <c r="D487" s="7" t="s">
        <v>803</v>
      </c>
      <c r="E487" s="7" t="s">
        <v>123</v>
      </c>
      <c r="F487" s="7" t="s">
        <v>248</v>
      </c>
      <c r="G487" s="7" t="s">
        <v>107</v>
      </c>
      <c r="H487" s="7">
        <v>0</v>
      </c>
      <c r="I487" s="7">
        <v>0</v>
      </c>
      <c r="J487" s="7">
        <v>0</v>
      </c>
      <c r="K487" s="7">
        <v>0</v>
      </c>
      <c r="L487" s="12">
        <f t="shared" si="22"/>
        <v>0</v>
      </c>
      <c r="M487" s="12">
        <f t="shared" si="23"/>
        <v>0.99999999999999967</v>
      </c>
      <c r="N487" s="1" t="str">
        <f t="shared" si="21"/>
        <v>0</v>
      </c>
    </row>
    <row r="488" spans="1:14" x14ac:dyDescent="0.25">
      <c r="A488" s="11" t="s">
        <v>97</v>
      </c>
      <c r="B488" s="7" t="s">
        <v>806</v>
      </c>
      <c r="C488" s="7" t="s">
        <v>121</v>
      </c>
      <c r="D488" s="7" t="s">
        <v>122</v>
      </c>
      <c r="E488" s="7" t="s">
        <v>123</v>
      </c>
      <c r="F488" s="7" t="s">
        <v>507</v>
      </c>
      <c r="G488" s="7" t="s">
        <v>107</v>
      </c>
      <c r="H488" s="7">
        <v>0</v>
      </c>
      <c r="I488" s="7">
        <v>0</v>
      </c>
      <c r="J488" s="7">
        <v>0</v>
      </c>
      <c r="K488" s="7">
        <v>0</v>
      </c>
      <c r="L488" s="12">
        <f t="shared" si="22"/>
        <v>0</v>
      </c>
      <c r="M488" s="12">
        <f t="shared" si="23"/>
        <v>0.99999999999999967</v>
      </c>
      <c r="N488" s="1" t="str">
        <f t="shared" si="21"/>
        <v>0</v>
      </c>
    </row>
    <row r="489" spans="1:14" x14ac:dyDescent="0.25">
      <c r="A489" s="11" t="s">
        <v>97</v>
      </c>
      <c r="B489" s="7" t="s">
        <v>807</v>
      </c>
      <c r="C489" s="7" t="s">
        <v>121</v>
      </c>
      <c r="D489" s="7" t="s">
        <v>122</v>
      </c>
      <c r="E489" s="7" t="s">
        <v>123</v>
      </c>
      <c r="F489" s="7" t="s">
        <v>322</v>
      </c>
      <c r="G489" s="7" t="s">
        <v>107</v>
      </c>
      <c r="H489" s="7">
        <v>0</v>
      </c>
      <c r="I489" s="7">
        <v>0</v>
      </c>
      <c r="J489" s="7">
        <v>0</v>
      </c>
      <c r="K489" s="7">
        <v>0</v>
      </c>
      <c r="L489" s="12">
        <f t="shared" si="22"/>
        <v>0</v>
      </c>
      <c r="M489" s="12">
        <f t="shared" si="23"/>
        <v>0.99999999999999967</v>
      </c>
      <c r="N489" s="1" t="str">
        <f t="shared" si="21"/>
        <v>0</v>
      </c>
    </row>
    <row r="490" spans="1:14" x14ac:dyDescent="0.25">
      <c r="A490" s="11" t="s">
        <v>97</v>
      </c>
      <c r="B490" s="7" t="s">
        <v>808</v>
      </c>
      <c r="C490" s="7" t="s">
        <v>297</v>
      </c>
      <c r="D490" s="7" t="s">
        <v>298</v>
      </c>
      <c r="E490" s="7" t="s">
        <v>123</v>
      </c>
      <c r="F490" s="7" t="s">
        <v>507</v>
      </c>
      <c r="G490" s="7" t="s">
        <v>107</v>
      </c>
      <c r="H490" s="7">
        <v>0</v>
      </c>
      <c r="I490" s="7">
        <v>0</v>
      </c>
      <c r="J490" s="7">
        <v>0</v>
      </c>
      <c r="K490" s="7">
        <v>0</v>
      </c>
      <c r="L490" s="12">
        <f t="shared" si="22"/>
        <v>0</v>
      </c>
      <c r="M490" s="12">
        <f t="shared" si="23"/>
        <v>0.99999999999999967</v>
      </c>
      <c r="N490" s="1" t="str">
        <f t="shared" si="21"/>
        <v>0</v>
      </c>
    </row>
    <row r="491" spans="1:14" x14ac:dyDescent="0.25">
      <c r="A491" s="11" t="s">
        <v>97</v>
      </c>
      <c r="B491" s="7" t="s">
        <v>809</v>
      </c>
      <c r="C491" s="7" t="s">
        <v>297</v>
      </c>
      <c r="D491" s="7" t="s">
        <v>298</v>
      </c>
      <c r="E491" s="7" t="s">
        <v>123</v>
      </c>
      <c r="F491" s="7" t="s">
        <v>409</v>
      </c>
      <c r="G491" s="7" t="s">
        <v>107</v>
      </c>
      <c r="H491" s="7">
        <v>0</v>
      </c>
      <c r="I491" s="7">
        <v>0</v>
      </c>
      <c r="J491" s="7">
        <v>0</v>
      </c>
      <c r="K491" s="7">
        <v>0</v>
      </c>
      <c r="L491" s="12">
        <f t="shared" si="22"/>
        <v>0</v>
      </c>
      <c r="M491" s="12">
        <f t="shared" si="23"/>
        <v>0.99999999999999967</v>
      </c>
      <c r="N491" s="1" t="str">
        <f t="shared" si="21"/>
        <v>0</v>
      </c>
    </row>
    <row r="492" spans="1:14" x14ac:dyDescent="0.25">
      <c r="A492" s="11" t="s">
        <v>97</v>
      </c>
      <c r="B492" s="7" t="s">
        <v>810</v>
      </c>
      <c r="C492" s="7" t="s">
        <v>297</v>
      </c>
      <c r="D492" s="7" t="s">
        <v>298</v>
      </c>
      <c r="E492" s="7" t="s">
        <v>123</v>
      </c>
      <c r="F492" s="7" t="s">
        <v>322</v>
      </c>
      <c r="G492" s="7" t="s">
        <v>107</v>
      </c>
      <c r="H492" s="7">
        <v>0</v>
      </c>
      <c r="I492" s="7">
        <v>0</v>
      </c>
      <c r="J492" s="7">
        <v>0</v>
      </c>
      <c r="K492" s="7">
        <v>0</v>
      </c>
      <c r="L492" s="12">
        <f t="shared" si="22"/>
        <v>0</v>
      </c>
      <c r="M492" s="12">
        <f t="shared" si="23"/>
        <v>0.99999999999999967</v>
      </c>
      <c r="N492" s="1" t="str">
        <f t="shared" si="21"/>
        <v>0</v>
      </c>
    </row>
    <row r="493" spans="1:14" x14ac:dyDescent="0.25">
      <c r="A493" s="11" t="s">
        <v>97</v>
      </c>
      <c r="B493" s="7" t="s">
        <v>811</v>
      </c>
      <c r="C493" s="7" t="s">
        <v>297</v>
      </c>
      <c r="D493" s="7" t="s">
        <v>298</v>
      </c>
      <c r="E493" s="7" t="s">
        <v>123</v>
      </c>
      <c r="F493" s="7" t="s">
        <v>248</v>
      </c>
      <c r="G493" s="7" t="s">
        <v>107</v>
      </c>
      <c r="H493" s="7">
        <v>0</v>
      </c>
      <c r="I493" s="7">
        <v>0</v>
      </c>
      <c r="J493" s="7">
        <v>0</v>
      </c>
      <c r="K493" s="7">
        <v>0</v>
      </c>
      <c r="L493" s="12">
        <f t="shared" si="22"/>
        <v>0</v>
      </c>
      <c r="M493" s="12">
        <f t="shared" si="23"/>
        <v>0.99999999999999967</v>
      </c>
      <c r="N493" s="1" t="str">
        <f t="shared" si="21"/>
        <v>0</v>
      </c>
    </row>
    <row r="494" spans="1:14" x14ac:dyDescent="0.25">
      <c r="A494" s="11" t="s">
        <v>97</v>
      </c>
      <c r="B494" s="7" t="s">
        <v>812</v>
      </c>
      <c r="C494" s="7" t="s">
        <v>286</v>
      </c>
      <c r="D494" s="7" t="s">
        <v>287</v>
      </c>
      <c r="E494" s="7" t="s">
        <v>123</v>
      </c>
      <c r="F494" s="7" t="s">
        <v>507</v>
      </c>
      <c r="G494" s="7" t="s">
        <v>107</v>
      </c>
      <c r="H494" s="7">
        <v>0</v>
      </c>
      <c r="I494" s="7">
        <v>0</v>
      </c>
      <c r="J494" s="7">
        <v>0</v>
      </c>
      <c r="K494" s="7">
        <v>0</v>
      </c>
      <c r="L494" s="12">
        <f t="shared" si="22"/>
        <v>0</v>
      </c>
      <c r="M494" s="12">
        <f t="shared" si="23"/>
        <v>0.99999999999999967</v>
      </c>
      <c r="N494" s="1" t="str">
        <f t="shared" si="21"/>
        <v>0</v>
      </c>
    </row>
    <row r="495" spans="1:14" x14ac:dyDescent="0.25">
      <c r="A495" s="11" t="s">
        <v>97</v>
      </c>
      <c r="B495" s="7" t="s">
        <v>813</v>
      </c>
      <c r="C495" s="7" t="s">
        <v>286</v>
      </c>
      <c r="D495" s="7" t="s">
        <v>287</v>
      </c>
      <c r="E495" s="7" t="s">
        <v>123</v>
      </c>
      <c r="F495" s="7" t="s">
        <v>409</v>
      </c>
      <c r="G495" s="7" t="s">
        <v>107</v>
      </c>
      <c r="H495" s="7">
        <v>0</v>
      </c>
      <c r="I495" s="7">
        <v>0</v>
      </c>
      <c r="J495" s="7">
        <v>0</v>
      </c>
      <c r="K495" s="7">
        <v>0</v>
      </c>
      <c r="L495" s="12">
        <f t="shared" si="22"/>
        <v>0</v>
      </c>
      <c r="M495" s="12">
        <f t="shared" si="23"/>
        <v>0.99999999999999967</v>
      </c>
      <c r="N495" s="1" t="str">
        <f t="shared" si="21"/>
        <v>0</v>
      </c>
    </row>
    <row r="496" spans="1:14" x14ac:dyDescent="0.25">
      <c r="A496" s="11" t="s">
        <v>97</v>
      </c>
      <c r="B496" s="7" t="s">
        <v>814</v>
      </c>
      <c r="C496" s="7" t="s">
        <v>286</v>
      </c>
      <c r="D496" s="7" t="s">
        <v>287</v>
      </c>
      <c r="E496" s="7" t="s">
        <v>123</v>
      </c>
      <c r="F496" s="7" t="s">
        <v>322</v>
      </c>
      <c r="G496" s="7" t="s">
        <v>107</v>
      </c>
      <c r="H496" s="7">
        <v>0</v>
      </c>
      <c r="I496" s="7">
        <v>0</v>
      </c>
      <c r="J496" s="7">
        <v>0</v>
      </c>
      <c r="K496" s="7">
        <v>0</v>
      </c>
      <c r="L496" s="12">
        <f t="shared" si="22"/>
        <v>0</v>
      </c>
      <c r="M496" s="12">
        <f t="shared" si="23"/>
        <v>0.99999999999999967</v>
      </c>
      <c r="N496" s="1" t="str">
        <f t="shared" si="21"/>
        <v>0</v>
      </c>
    </row>
    <row r="497" spans="1:14" x14ac:dyDescent="0.25">
      <c r="A497" s="11" t="s">
        <v>97</v>
      </c>
      <c r="B497" s="7" t="s">
        <v>815</v>
      </c>
      <c r="C497" s="7" t="s">
        <v>286</v>
      </c>
      <c r="D497" s="7" t="s">
        <v>287</v>
      </c>
      <c r="E497" s="7" t="s">
        <v>123</v>
      </c>
      <c r="F497" s="7" t="s">
        <v>248</v>
      </c>
      <c r="G497" s="7" t="s">
        <v>107</v>
      </c>
      <c r="H497" s="7">
        <v>0</v>
      </c>
      <c r="I497" s="7">
        <v>0</v>
      </c>
      <c r="J497" s="7">
        <v>0</v>
      </c>
      <c r="K497" s="7">
        <v>0</v>
      </c>
      <c r="L497" s="12">
        <f t="shared" si="22"/>
        <v>0</v>
      </c>
      <c r="M497" s="12">
        <f t="shared" si="23"/>
        <v>0.99999999999999967</v>
      </c>
      <c r="N497" s="1" t="str">
        <f t="shared" si="21"/>
        <v>0</v>
      </c>
    </row>
    <row r="498" spans="1:14" x14ac:dyDescent="0.25">
      <c r="A498" s="11" t="s">
        <v>97</v>
      </c>
      <c r="B498" s="7" t="s">
        <v>816</v>
      </c>
      <c r="C498" s="7" t="s">
        <v>565</v>
      </c>
      <c r="D498" s="7" t="s">
        <v>566</v>
      </c>
      <c r="E498" s="7" t="s">
        <v>123</v>
      </c>
      <c r="F498" s="7" t="s">
        <v>409</v>
      </c>
      <c r="G498" s="7" t="s">
        <v>107</v>
      </c>
      <c r="H498" s="7">
        <v>0</v>
      </c>
      <c r="I498" s="7">
        <v>0</v>
      </c>
      <c r="J498" s="7">
        <v>0</v>
      </c>
      <c r="K498" s="7">
        <v>0</v>
      </c>
      <c r="L498" s="12">
        <f t="shared" si="22"/>
        <v>0</v>
      </c>
      <c r="M498" s="12">
        <f t="shared" si="23"/>
        <v>0.99999999999999967</v>
      </c>
      <c r="N498" s="1" t="str">
        <f t="shared" si="21"/>
        <v>0</v>
      </c>
    </row>
    <row r="499" spans="1:14" x14ac:dyDescent="0.25">
      <c r="A499" s="11" t="s">
        <v>97</v>
      </c>
      <c r="B499" s="7" t="s">
        <v>817</v>
      </c>
      <c r="C499" s="7" t="s">
        <v>453</v>
      </c>
      <c r="D499" s="7" t="s">
        <v>454</v>
      </c>
      <c r="E499" s="7" t="s">
        <v>123</v>
      </c>
      <c r="F499" s="7" t="s">
        <v>507</v>
      </c>
      <c r="G499" s="7" t="s">
        <v>107</v>
      </c>
      <c r="H499" s="7">
        <v>0</v>
      </c>
      <c r="I499" s="7">
        <v>0</v>
      </c>
      <c r="J499" s="7">
        <v>0</v>
      </c>
      <c r="K499" s="7">
        <v>0</v>
      </c>
      <c r="L499" s="12">
        <f t="shared" si="22"/>
        <v>0</v>
      </c>
      <c r="M499" s="12">
        <f t="shared" si="23"/>
        <v>0.99999999999999967</v>
      </c>
      <c r="N499" s="1" t="str">
        <f t="shared" si="21"/>
        <v>0</v>
      </c>
    </row>
    <row r="500" spans="1:14" x14ac:dyDescent="0.25">
      <c r="A500" s="11" t="s">
        <v>97</v>
      </c>
      <c r="B500" s="7" t="s">
        <v>818</v>
      </c>
      <c r="C500" s="7" t="s">
        <v>453</v>
      </c>
      <c r="D500" s="7" t="s">
        <v>454</v>
      </c>
      <c r="E500" s="7" t="s">
        <v>123</v>
      </c>
      <c r="F500" s="7" t="s">
        <v>409</v>
      </c>
      <c r="G500" s="7" t="s">
        <v>107</v>
      </c>
      <c r="H500" s="7">
        <v>0</v>
      </c>
      <c r="I500" s="7">
        <v>0</v>
      </c>
      <c r="J500" s="7">
        <v>0</v>
      </c>
      <c r="K500" s="7">
        <v>0</v>
      </c>
      <c r="L500" s="12">
        <f t="shared" si="22"/>
        <v>0</v>
      </c>
      <c r="M500" s="12">
        <f t="shared" si="23"/>
        <v>0.99999999999999967</v>
      </c>
      <c r="N500" s="1" t="str">
        <f t="shared" si="21"/>
        <v>0</v>
      </c>
    </row>
    <row r="501" spans="1:14" x14ac:dyDescent="0.25">
      <c r="A501" s="11" t="s">
        <v>97</v>
      </c>
      <c r="B501" s="7" t="s">
        <v>819</v>
      </c>
      <c r="C501" s="7" t="s">
        <v>453</v>
      </c>
      <c r="D501" s="7" t="s">
        <v>454</v>
      </c>
      <c r="E501" s="7" t="s">
        <v>123</v>
      </c>
      <c r="F501" s="7" t="s">
        <v>322</v>
      </c>
      <c r="G501" s="7" t="s">
        <v>107</v>
      </c>
      <c r="H501" s="7">
        <v>0</v>
      </c>
      <c r="I501" s="7">
        <v>0</v>
      </c>
      <c r="J501" s="7">
        <v>0</v>
      </c>
      <c r="K501" s="7">
        <v>0</v>
      </c>
      <c r="L501" s="12">
        <f t="shared" si="22"/>
        <v>0</v>
      </c>
      <c r="M501" s="12">
        <f t="shared" si="23"/>
        <v>0.99999999999999967</v>
      </c>
      <c r="N501" s="1" t="str">
        <f t="shared" si="21"/>
        <v>0</v>
      </c>
    </row>
    <row r="502" spans="1:14" x14ac:dyDescent="0.25">
      <c r="A502" s="11" t="s">
        <v>97</v>
      </c>
      <c r="B502" s="7" t="s">
        <v>820</v>
      </c>
      <c r="C502" s="7" t="s">
        <v>453</v>
      </c>
      <c r="D502" s="7" t="s">
        <v>454</v>
      </c>
      <c r="E502" s="7" t="s">
        <v>123</v>
      </c>
      <c r="F502" s="7" t="s">
        <v>248</v>
      </c>
      <c r="G502" s="7" t="s">
        <v>107</v>
      </c>
      <c r="H502" s="7">
        <v>0</v>
      </c>
      <c r="I502" s="7">
        <v>0</v>
      </c>
      <c r="J502" s="7">
        <v>0</v>
      </c>
      <c r="K502" s="7">
        <v>0</v>
      </c>
      <c r="L502" s="12">
        <f t="shared" si="22"/>
        <v>0</v>
      </c>
      <c r="M502" s="12">
        <f t="shared" si="23"/>
        <v>0.99999999999999967</v>
      </c>
      <c r="N502" s="1" t="str">
        <f t="shared" si="21"/>
        <v>0</v>
      </c>
    </row>
    <row r="503" spans="1:14" x14ac:dyDescent="0.25">
      <c r="A503" s="11" t="s">
        <v>97</v>
      </c>
      <c r="B503" s="7" t="s">
        <v>821</v>
      </c>
      <c r="C503" s="7" t="s">
        <v>473</v>
      </c>
      <c r="D503" s="7" t="s">
        <v>474</v>
      </c>
      <c r="E503" s="7" t="s">
        <v>123</v>
      </c>
      <c r="F503" s="7" t="s">
        <v>124</v>
      </c>
      <c r="G503" s="7" t="s">
        <v>107</v>
      </c>
      <c r="H503" s="7">
        <v>0</v>
      </c>
      <c r="I503" s="7">
        <v>0</v>
      </c>
      <c r="J503" s="7">
        <v>0</v>
      </c>
      <c r="K503" s="7">
        <v>0</v>
      </c>
      <c r="L503" s="12">
        <f t="shared" si="22"/>
        <v>0</v>
      </c>
      <c r="M503" s="12">
        <f t="shared" si="23"/>
        <v>0.99999999999999967</v>
      </c>
      <c r="N503" s="1" t="str">
        <f t="shared" si="21"/>
        <v>0</v>
      </c>
    </row>
    <row r="504" spans="1:14" x14ac:dyDescent="0.25">
      <c r="A504" s="11" t="s">
        <v>97</v>
      </c>
      <c r="B504" s="7" t="s">
        <v>822</v>
      </c>
      <c r="C504" s="7" t="s">
        <v>473</v>
      </c>
      <c r="D504" s="7" t="s">
        <v>474</v>
      </c>
      <c r="E504" s="7" t="s">
        <v>123</v>
      </c>
      <c r="F504" s="7" t="s">
        <v>409</v>
      </c>
      <c r="G504" s="7" t="s">
        <v>107</v>
      </c>
      <c r="H504" s="7">
        <v>0</v>
      </c>
      <c r="I504" s="7">
        <v>0</v>
      </c>
      <c r="J504" s="7">
        <v>0</v>
      </c>
      <c r="K504" s="7">
        <v>0</v>
      </c>
      <c r="L504" s="12">
        <f t="shared" si="22"/>
        <v>0</v>
      </c>
      <c r="M504" s="12">
        <f t="shared" si="23"/>
        <v>0.99999999999999967</v>
      </c>
      <c r="N504" s="1" t="str">
        <f t="shared" si="21"/>
        <v>0</v>
      </c>
    </row>
    <row r="505" spans="1:14" x14ac:dyDescent="0.25">
      <c r="A505" s="11" t="s">
        <v>97</v>
      </c>
      <c r="B505" s="7" t="s">
        <v>823</v>
      </c>
      <c r="C505" s="7" t="s">
        <v>549</v>
      </c>
      <c r="D505" s="7" t="s">
        <v>550</v>
      </c>
      <c r="E505" s="7" t="s">
        <v>123</v>
      </c>
      <c r="F505" s="7" t="s">
        <v>409</v>
      </c>
      <c r="G505" s="7" t="s">
        <v>107</v>
      </c>
      <c r="H505" s="7">
        <v>0</v>
      </c>
      <c r="I505" s="7">
        <v>0</v>
      </c>
      <c r="J505" s="7">
        <v>0</v>
      </c>
      <c r="K505" s="7">
        <v>0</v>
      </c>
      <c r="L505" s="12">
        <f t="shared" si="22"/>
        <v>0</v>
      </c>
      <c r="M505" s="12">
        <f t="shared" si="23"/>
        <v>0.99999999999999967</v>
      </c>
      <c r="N505" s="1" t="str">
        <f t="shared" si="21"/>
        <v>0</v>
      </c>
    </row>
    <row r="506" spans="1:14" x14ac:dyDescent="0.25">
      <c r="A506" s="11" t="s">
        <v>97</v>
      </c>
      <c r="B506" s="7" t="s">
        <v>824</v>
      </c>
      <c r="C506" s="7" t="s">
        <v>549</v>
      </c>
      <c r="D506" s="7" t="s">
        <v>550</v>
      </c>
      <c r="E506" s="7" t="s">
        <v>123</v>
      </c>
      <c r="F506" s="7" t="s">
        <v>248</v>
      </c>
      <c r="G506" s="7" t="s">
        <v>107</v>
      </c>
      <c r="H506" s="7">
        <v>0</v>
      </c>
      <c r="I506" s="7">
        <v>0</v>
      </c>
      <c r="J506" s="7">
        <v>0</v>
      </c>
      <c r="K506" s="7">
        <v>0</v>
      </c>
      <c r="L506" s="12">
        <f t="shared" si="22"/>
        <v>0</v>
      </c>
      <c r="M506" s="12">
        <f t="shared" si="23"/>
        <v>0.99999999999999967</v>
      </c>
      <c r="N506" s="1" t="str">
        <f t="shared" si="21"/>
        <v>0</v>
      </c>
    </row>
    <row r="507" spans="1:14" x14ac:dyDescent="0.25">
      <c r="A507" s="11" t="s">
        <v>97</v>
      </c>
      <c r="B507" s="7" t="s">
        <v>625</v>
      </c>
      <c r="C507" s="7" t="s">
        <v>479</v>
      </c>
      <c r="D507" s="7" t="s">
        <v>480</v>
      </c>
      <c r="E507" s="7" t="s">
        <v>123</v>
      </c>
      <c r="F507" s="7" t="s">
        <v>138</v>
      </c>
      <c r="G507" s="7" t="s">
        <v>107</v>
      </c>
      <c r="H507" s="7">
        <v>6.8148080000000002</v>
      </c>
      <c r="I507" s="7">
        <v>6.8148080000000002</v>
      </c>
      <c r="J507" s="7">
        <v>9.6971559999999997</v>
      </c>
      <c r="K507" s="7">
        <v>0</v>
      </c>
      <c r="L507" s="12">
        <f t="shared" si="22"/>
        <v>0</v>
      </c>
      <c r="M507" s="12">
        <f t="shared" si="23"/>
        <v>0.99999999999999967</v>
      </c>
      <c r="N507" s="1" t="str">
        <f t="shared" si="21"/>
        <v>0</v>
      </c>
    </row>
    <row r="508" spans="1:14" x14ac:dyDescent="0.25">
      <c r="A508" s="11" t="s">
        <v>97</v>
      </c>
      <c r="B508" s="7" t="s">
        <v>825</v>
      </c>
      <c r="C508" s="7" t="s">
        <v>826</v>
      </c>
      <c r="D508" s="7" t="s">
        <v>827</v>
      </c>
      <c r="E508" s="7" t="s">
        <v>123</v>
      </c>
      <c r="F508" s="7" t="s">
        <v>138</v>
      </c>
      <c r="G508" s="7" t="s">
        <v>107</v>
      </c>
      <c r="H508" s="7">
        <v>0</v>
      </c>
      <c r="I508" s="7">
        <v>0</v>
      </c>
      <c r="J508" s="7">
        <v>0</v>
      </c>
      <c r="K508" s="7">
        <v>0</v>
      </c>
      <c r="L508" s="12">
        <f t="shared" si="22"/>
        <v>0</v>
      </c>
      <c r="M508" s="12">
        <f t="shared" si="23"/>
        <v>0.99999999999999967</v>
      </c>
      <c r="N508" s="1" t="str">
        <f t="shared" si="21"/>
        <v>0</v>
      </c>
    </row>
    <row r="509" spans="1:14" x14ac:dyDescent="0.25">
      <c r="A509" s="11" t="s">
        <v>97</v>
      </c>
      <c r="B509" s="7" t="s">
        <v>828</v>
      </c>
      <c r="C509" s="7" t="s">
        <v>829</v>
      </c>
      <c r="D509" s="7" t="s">
        <v>830</v>
      </c>
      <c r="E509" s="7" t="s">
        <v>123</v>
      </c>
      <c r="F509" s="7" t="s">
        <v>138</v>
      </c>
      <c r="G509" s="7" t="s">
        <v>107</v>
      </c>
      <c r="H509" s="7">
        <v>0</v>
      </c>
      <c r="I509" s="7">
        <v>0</v>
      </c>
      <c r="J509" s="7">
        <v>0</v>
      </c>
      <c r="K509" s="7">
        <v>0</v>
      </c>
      <c r="L509" s="12">
        <f t="shared" si="22"/>
        <v>0</v>
      </c>
      <c r="M509" s="12">
        <f t="shared" si="23"/>
        <v>0.99999999999999967</v>
      </c>
      <c r="N509" s="1" t="str">
        <f t="shared" si="21"/>
        <v>0</v>
      </c>
    </row>
    <row r="510" spans="1:14" x14ac:dyDescent="0.25">
      <c r="A510" s="11" t="s">
        <v>97</v>
      </c>
      <c r="B510" s="7" t="s">
        <v>831</v>
      </c>
      <c r="C510" s="7" t="s">
        <v>832</v>
      </c>
      <c r="D510" s="7" t="s">
        <v>833</v>
      </c>
      <c r="E510" s="7" t="s">
        <v>123</v>
      </c>
      <c r="F510" s="7" t="s">
        <v>138</v>
      </c>
      <c r="G510" s="7" t="s">
        <v>107</v>
      </c>
      <c r="H510" s="7">
        <v>0</v>
      </c>
      <c r="I510" s="7">
        <v>0</v>
      </c>
      <c r="J510" s="7">
        <v>0</v>
      </c>
      <c r="K510" s="7">
        <v>0</v>
      </c>
      <c r="L510" s="12">
        <f t="shared" si="22"/>
        <v>0</v>
      </c>
      <c r="M510" s="12">
        <f t="shared" si="23"/>
        <v>0.99999999999999967</v>
      </c>
      <c r="N510" s="1" t="str">
        <f t="shared" si="21"/>
        <v>0</v>
      </c>
    </row>
    <row r="511" spans="1:14" x14ac:dyDescent="0.25">
      <c r="A511" s="11" t="s">
        <v>97</v>
      </c>
      <c r="B511" s="7" t="s">
        <v>834</v>
      </c>
      <c r="C511" s="7" t="s">
        <v>835</v>
      </c>
      <c r="D511" s="7" t="s">
        <v>836</v>
      </c>
      <c r="E511" s="7" t="s">
        <v>123</v>
      </c>
      <c r="F511" s="7" t="s">
        <v>138</v>
      </c>
      <c r="G511" s="7" t="s">
        <v>107</v>
      </c>
      <c r="H511" s="7">
        <v>0</v>
      </c>
      <c r="I511" s="7">
        <v>0</v>
      </c>
      <c r="J511" s="7">
        <v>0</v>
      </c>
      <c r="K511" s="7">
        <v>0</v>
      </c>
      <c r="L511" s="12">
        <f t="shared" si="22"/>
        <v>0</v>
      </c>
      <c r="M511" s="12">
        <f t="shared" si="23"/>
        <v>0.99999999999999967</v>
      </c>
      <c r="N511" s="1" t="str">
        <f t="shared" ref="N511:N517" si="24">IF(M511&lt;=95%,"L","0")</f>
        <v>0</v>
      </c>
    </row>
    <row r="512" spans="1:14" x14ac:dyDescent="0.25">
      <c r="A512" s="11" t="s">
        <v>97</v>
      </c>
      <c r="B512" s="7" t="s">
        <v>837</v>
      </c>
      <c r="C512" s="7" t="s">
        <v>835</v>
      </c>
      <c r="D512" s="7" t="s">
        <v>836</v>
      </c>
      <c r="E512" s="7" t="s">
        <v>123</v>
      </c>
      <c r="F512" s="7" t="s">
        <v>148</v>
      </c>
      <c r="G512" s="7" t="s">
        <v>107</v>
      </c>
      <c r="H512" s="7">
        <v>0</v>
      </c>
      <c r="I512" s="7">
        <v>0</v>
      </c>
      <c r="J512" s="7">
        <v>0</v>
      </c>
      <c r="K512" s="7">
        <v>0</v>
      </c>
      <c r="L512" s="12">
        <f t="shared" si="22"/>
        <v>0</v>
      </c>
      <c r="M512" s="12">
        <f t="shared" si="23"/>
        <v>0.99999999999999967</v>
      </c>
      <c r="N512" s="1" t="str">
        <f t="shared" si="24"/>
        <v>0</v>
      </c>
    </row>
    <row r="513" spans="1:14" x14ac:dyDescent="0.25">
      <c r="A513" s="11" t="s">
        <v>97</v>
      </c>
      <c r="B513" s="7" t="s">
        <v>838</v>
      </c>
      <c r="C513" s="7" t="s">
        <v>839</v>
      </c>
      <c r="D513" s="7" t="s">
        <v>840</v>
      </c>
      <c r="E513" s="7" t="s">
        <v>123</v>
      </c>
      <c r="F513" s="7" t="s">
        <v>138</v>
      </c>
      <c r="G513" s="7" t="s">
        <v>107</v>
      </c>
      <c r="H513" s="7">
        <v>0</v>
      </c>
      <c r="I513" s="7">
        <v>0</v>
      </c>
      <c r="J513" s="7">
        <v>0</v>
      </c>
      <c r="K513" s="7">
        <v>0</v>
      </c>
      <c r="L513" s="12">
        <f t="shared" si="22"/>
        <v>0</v>
      </c>
      <c r="M513" s="12">
        <f t="shared" si="23"/>
        <v>0.99999999999999967</v>
      </c>
      <c r="N513" s="1" t="str">
        <f t="shared" si="24"/>
        <v>0</v>
      </c>
    </row>
    <row r="514" spans="1:14" x14ac:dyDescent="0.25">
      <c r="A514" s="11" t="s">
        <v>97</v>
      </c>
      <c r="B514" s="7" t="s">
        <v>841</v>
      </c>
      <c r="C514" s="7" t="s">
        <v>839</v>
      </c>
      <c r="D514" s="7" t="s">
        <v>840</v>
      </c>
      <c r="E514" s="7" t="s">
        <v>123</v>
      </c>
      <c r="F514" s="7" t="s">
        <v>148</v>
      </c>
      <c r="G514" s="7" t="s">
        <v>107</v>
      </c>
      <c r="H514" s="7">
        <v>0</v>
      </c>
      <c r="I514" s="7">
        <v>0</v>
      </c>
      <c r="J514" s="7">
        <v>0</v>
      </c>
      <c r="K514" s="7">
        <v>0</v>
      </c>
      <c r="L514" s="12">
        <f t="shared" si="22"/>
        <v>0</v>
      </c>
      <c r="M514" s="12">
        <f t="shared" si="23"/>
        <v>0.99999999999999967</v>
      </c>
      <c r="N514" s="1" t="str">
        <f t="shared" si="24"/>
        <v>0</v>
      </c>
    </row>
    <row r="515" spans="1:14" x14ac:dyDescent="0.25">
      <c r="A515" s="11" t="s">
        <v>97</v>
      </c>
      <c r="B515" s="7" t="s">
        <v>842</v>
      </c>
      <c r="C515" s="7" t="s">
        <v>843</v>
      </c>
      <c r="D515" s="7" t="s">
        <v>844</v>
      </c>
      <c r="E515" s="7" t="s">
        <v>123</v>
      </c>
      <c r="F515" s="7" t="s">
        <v>138</v>
      </c>
      <c r="G515" s="7" t="s">
        <v>107</v>
      </c>
      <c r="H515" s="7">
        <v>0</v>
      </c>
      <c r="I515" s="7">
        <v>0</v>
      </c>
      <c r="J515" s="7">
        <v>0</v>
      </c>
      <c r="K515" s="7">
        <v>0</v>
      </c>
      <c r="L515" s="12">
        <f t="shared" si="22"/>
        <v>0</v>
      </c>
      <c r="M515" s="12">
        <f t="shared" si="23"/>
        <v>0.99999999999999967</v>
      </c>
      <c r="N515" s="1" t="str">
        <f t="shared" si="24"/>
        <v>0</v>
      </c>
    </row>
    <row r="516" spans="1:14" x14ac:dyDescent="0.25">
      <c r="A516" s="11" t="s">
        <v>97</v>
      </c>
      <c r="B516" s="7" t="s">
        <v>845</v>
      </c>
      <c r="C516" s="7" t="s">
        <v>843</v>
      </c>
      <c r="D516" s="7" t="s">
        <v>844</v>
      </c>
      <c r="E516" s="7" t="s">
        <v>123</v>
      </c>
      <c r="F516" s="7" t="s">
        <v>148</v>
      </c>
      <c r="G516" s="7" t="s">
        <v>107</v>
      </c>
      <c r="H516" s="7">
        <v>0</v>
      </c>
      <c r="I516" s="7">
        <v>0</v>
      </c>
      <c r="J516" s="7">
        <v>0</v>
      </c>
      <c r="K516" s="7">
        <v>0</v>
      </c>
      <c r="L516" s="12">
        <f t="shared" si="22"/>
        <v>0</v>
      </c>
      <c r="M516" s="12">
        <f t="shared" si="23"/>
        <v>0.99999999999999967</v>
      </c>
      <c r="N516" s="1" t="str">
        <f t="shared" si="24"/>
        <v>0</v>
      </c>
    </row>
    <row r="517" spans="1:14" x14ac:dyDescent="0.25">
      <c r="A517" s="11" t="s">
        <v>97</v>
      </c>
      <c r="B517" s="7" t="s">
        <v>846</v>
      </c>
      <c r="C517" s="7" t="s">
        <v>301</v>
      </c>
      <c r="D517" s="7" t="s">
        <v>302</v>
      </c>
      <c r="E517" s="7" t="s">
        <v>123</v>
      </c>
      <c r="F517" s="7" t="s">
        <v>106</v>
      </c>
      <c r="G517" s="7" t="s">
        <v>107</v>
      </c>
      <c r="H517" s="7">
        <v>0</v>
      </c>
      <c r="I517" s="7">
        <v>0</v>
      </c>
      <c r="J517" s="7">
        <v>0</v>
      </c>
      <c r="K517" s="7">
        <v>0</v>
      </c>
      <c r="L517" s="12">
        <f t="shared" si="22"/>
        <v>0</v>
      </c>
      <c r="M517" s="12">
        <f t="shared" ref="M517" si="25">M516+L517</f>
        <v>0.99999999999999967</v>
      </c>
      <c r="N517" s="1" t="str">
        <f t="shared" si="24"/>
        <v>0</v>
      </c>
    </row>
    <row r="518" spans="1:14" s="17" customFormat="1" ht="13" x14ac:dyDescent="0.3">
      <c r="A518" s="16"/>
      <c r="B518" s="17" t="s">
        <v>98</v>
      </c>
      <c r="H518" s="18">
        <f>SUM($H$4:$H$517)</f>
        <v>4824100.3160389941</v>
      </c>
      <c r="I518" s="18">
        <f>SUM($I$4:$I$517)</f>
        <v>4824100.3160389941</v>
      </c>
      <c r="J518" s="18">
        <f>SUM($J$4:$J$517)</f>
        <v>3451924.713953001</v>
      </c>
      <c r="K518" s="18">
        <f>SUM($K$4:$K$517)</f>
        <v>3364678.0158990021</v>
      </c>
      <c r="L518" s="19">
        <f t="shared" ref="L518" si="26">$K518/$K$518</f>
        <v>1</v>
      </c>
    </row>
  </sheetData>
  <mergeCells count="1">
    <mergeCell ref="H2:K2"/>
  </mergeCells>
  <pageMargins left="0.7" right="0.7" top="0.78740157499999996" bottom="0.78740157499999996" header="0.3" footer="0.3"/>
  <ignoredErrors>
    <ignoredError sqref="A62:A5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NIR table</vt:lpstr>
      <vt:lpstr>KS T BY-22</vt:lpstr>
      <vt:lpstr>KS L 90</vt:lpstr>
      <vt:lpstr>KS L 22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Mandl</dc:creator>
  <cp:lastModifiedBy>Ricardo Fernandez</cp:lastModifiedBy>
  <dcterms:created xsi:type="dcterms:W3CDTF">2024-12-11T12:46:33Z</dcterms:created>
  <dcterms:modified xsi:type="dcterms:W3CDTF">2024-12-17T08:01:14Z</dcterms:modified>
</cp:coreProperties>
</file>